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Новые паспорта\N_TP1900.AS.0011\"/>
    </mc:Choice>
  </mc:AlternateContent>
  <bookViews>
    <workbookView xWindow="0" yWindow="0" windowWidth="13725" windowHeight="134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Лист1" sheetId="28" state="hidden" r:id="rId8"/>
    <sheet name="5. анализ эконом эфф" sheetId="29" r:id="rId9"/>
    <sheet name="6.1. Паспорт сетевой график" sheetId="27"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график'!$A$1:$J$54</definedName>
    <definedName name="_xlnm.Print_Area" localSheetId="10">'6.2.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A5" i="29" l="1"/>
  <c r="C49" i="7" l="1"/>
  <c r="C48" i="7"/>
  <c r="A8" i="29" l="1"/>
  <c r="A15" i="29"/>
  <c r="D28" i="15" l="1"/>
  <c r="AC25" i="15" l="1"/>
  <c r="AC26" i="15"/>
  <c r="AC27" i="15"/>
  <c r="AC29" i="15"/>
  <c r="AC31" i="15"/>
  <c r="A15" i="22" l="1"/>
  <c r="A15" i="6" l="1"/>
  <c r="B26" i="22" l="1"/>
  <c r="B22" i="22"/>
  <c r="A12" i="22"/>
  <c r="G25" i="12" l="1"/>
  <c r="J22" i="12"/>
  <c r="H22" i="12"/>
  <c r="C23" i="7" l="1"/>
  <c r="C22" i="7"/>
  <c r="D34" i="15" l="1"/>
  <c r="D27" i="15"/>
  <c r="G30" i="15" l="1"/>
  <c r="G31" i="15"/>
  <c r="G32" i="15"/>
  <c r="AC32" i="15" s="1"/>
  <c r="G33" i="15"/>
  <c r="AC33" i="15" s="1"/>
  <c r="G34" i="15"/>
  <c r="AC34" i="15" s="1"/>
  <c r="G24" i="15"/>
  <c r="AC30" i="15" l="1"/>
  <c r="G28" i="15"/>
  <c r="AC28" i="15" s="1"/>
  <c r="G62" i="15"/>
  <c r="AC62" i="15" s="1"/>
  <c r="AC24" i="15"/>
  <c r="B27" i="22"/>
  <c r="B21" i="22"/>
  <c r="A5" i="22"/>
  <c r="A12" i="5"/>
  <c r="A5" i="5"/>
  <c r="A11" i="15"/>
  <c r="A4" i="15"/>
  <c r="D62" i="15"/>
  <c r="A12" i="27" l="1"/>
  <c r="A5" i="27"/>
  <c r="A12" i="10"/>
  <c r="A5" i="10"/>
  <c r="A11" i="17"/>
  <c r="A4" i="17"/>
  <c r="A5" i="6"/>
  <c r="A12" i="6"/>
  <c r="A5" i="14"/>
  <c r="E12" i="14"/>
  <c r="A6" i="13"/>
  <c r="J25" i="12"/>
  <c r="H25" i="12"/>
  <c r="A4" i="12"/>
  <c r="A13" i="13" l="1"/>
  <c r="A11" i="12"/>
  <c r="E51" i="27" l="1"/>
  <c r="A15" i="28" l="1"/>
  <c r="A12" i="28"/>
  <c r="A9" i="28"/>
  <c r="A9" i="22" l="1"/>
  <c r="A15" i="5"/>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<sst xmlns="http://schemas.openxmlformats.org/spreadsheetml/2006/main" count="936" uniqueCount="593">
  <si>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</si>
  <si>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</si>
  <si>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</si>
  <si>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</si>
  <si>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</si>
  <si>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</si>
  <si>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</si>
  <si>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</si>
  <si>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</si>
  <si>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</si>
  <si>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</si>
  <si>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</si>
  <si>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</si>
  <si>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</si>
  <si>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</si>
  <si>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</si>
  <si>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</si>
  <si>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</si>
  <si>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</si>
  <si>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</si>
  <si>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</si>
  <si>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</si>
  <si>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</si>
  <si>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</si>
  <si>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</si>
  <si>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</si>
  <si>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</si>
  <si>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</si>
  <si>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</si>
  <si>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</si>
  <si>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</si>
  <si>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</si>
  <si>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</si>
  <si>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</si>
  <si>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</si>
  <si>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</si>
  <si>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</si>
  <si>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</si>
  <si>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</si>
  <si>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</si>
  <si>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</si>
  <si>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</si>
  <si>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</si>
  <si>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</si>
  <si>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</si>
  <si>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</si>
  <si>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</si>
  <si>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</si>
  <si>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</si>
  <si>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</si>
  <si>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</si>
  <si>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</si>
  <si>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</si>
  <si>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</si>
  <si>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</si>
  <si>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</si>
  <si>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</si>
  <si>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</si>
  <si>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</si>
  <si>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</si>
  <si>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</si>
  <si>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</si>
  <si>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</si>
  <si>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</si>
  <si>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</si>
  <si>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</si>
  <si>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</si>
  <si>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</si>
  <si>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</si>
  <si>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</si>
  <si>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</si>
  <si>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</si>
  <si>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</si>
  <si>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</si>
  <si>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</si>
  <si>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</si>
  <si>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</si>
  <si>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</si>
  <si>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</si>
  <si>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</si>
  <si>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</si>
  <si>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</si>
  <si>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</si>
  <si>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</si>
  <si>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</si>
  <si>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</si>
  <si>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</si>
  <si>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</si>
  <si>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</si>
  <si>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</si>
  <si>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</si>
  <si>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</si>
  <si>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</si>
  <si>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</si>
  <si>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</si>
  <si>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</si>
  <si>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</si>
  <si>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</si>
  <si>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</si>
  <si>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</si>
  <si>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</si>
  <si>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</si>
  <si>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</si>
  <si>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</si>
  <si>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</si>
  <si>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</si>
  <si>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</si>
  <si>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</si>
  <si>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</si>
  <si>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</si>
  <si>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</si>
  <si>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</si>
  <si>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</si>
  <si>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</si>
  <si>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</si>
  <si>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</si>
  <si>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</si>
  <si>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</si>
  <si>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</si>
  <si>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</si>
  <si>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</si>
  <si>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</si>
  <si>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</si>
  <si>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</si>
  <si>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</si>
  <si>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</si>
  <si>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</si>
  <si>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</si>
  <si>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</si>
  <si>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</si>
  <si>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</si>
  <si>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</si>
  <si>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</si>
  <si>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</si>
  <si>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</si>
  <si>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</si>
  <si>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</si>
  <si>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</si>
  <si>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</si>
  <si>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</si>
  <si>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</si>
  <si>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</si>
  <si>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</si>
  <si>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</si>
  <si>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</si>
  <si>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</si>
  <si>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</si>
  <si>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</si>
  <si>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</si>
  <si>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</si>
  <si>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</si>
  <si>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</si>
  <si>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</si>
  <si>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</si>
  <si>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</si>
  <si>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</si>
  <si>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</si>
  <si>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</si>
  <si>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</si>
  <si>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</si>
  <si>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</si>
  <si>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</si>
  <si>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</si>
  <si>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</si>
  <si>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</si>
  <si>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</si>
  <si>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</si>
  <si>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</si>
  <si>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</si>
  <si>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</si>
  <si>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</si>
  <si>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</si>
  <si>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</si>
  <si>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</si>
  <si>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</si>
  <si>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</si>
  <si>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</si>
  <si>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</si>
  <si>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</si>
  <si>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</si>
  <si>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</si>
  <si>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</si>
  <si>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</si>
  <si>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</si>
  <si>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</si>
  <si>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</si>
  <si>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</si>
  <si>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</si>
  <si>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</si>
  <si>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</si>
  <si>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</si>
  <si>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</si>
  <si>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</si>
  <si>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</si>
  <si>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</si>
  <si>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</si>
  <si>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</si>
  <si>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</si>
  <si>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</si>
  <si>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</si>
  <si>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</si>
  <si>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</si>
  <si>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</si>
  <si>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</si>
  <si>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</si>
  <si>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</si>
  <si>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</si>
  <si>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</si>
  <si>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</si>
  <si>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</si>
  <si>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</si>
  <si>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</si>
  <si>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</si>
  <si>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</si>
  <si>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</si>
  <si>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</si>
  <si>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</si>
  <si>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</si>
  <si>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</si>
  <si>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</si>
  <si>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</si>
  <si>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</si>
  <si>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</si>
  <si>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</si>
  <si>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</si>
  <si>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</si>
  <si>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</si>
  <si>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</si>
  <si>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</si>
  <si>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</si>
  <si>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</si>
  <si>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</si>
  <si>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</si>
  <si>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</si>
  <si>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</si>
  <si>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</si>
  <si>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</si>
  <si>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</si>
  <si>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</si>
  <si>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</si>
  <si>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</si>
  <si>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</si>
  <si>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</si>
  <si>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</si>
  <si>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</si>
  <si>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</si>
  <si>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</si>
  <si>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</si>
  <si>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</si>
  <si>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</si>
  <si>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</si>
  <si>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</si>
  <si>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</si>
  <si>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</si>
  <si>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</si>
  <si>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</si>
  <si>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</si>
  <si>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</si>
  <si>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</si>
  <si>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</si>
  <si>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</si>
  <si>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</si>
  <si>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</si>
  <si>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</si>
  <si>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</si>
  <si>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</si>
  <si>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</si>
  <si>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</si>
  <si>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</si>
  <si>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</si>
  <si>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</si>
  <si>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</si>
  <si>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</si>
  <si>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</si>
  <si>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</si>
  <si>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</si>
  <si>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</si>
  <si>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</si>
  <si>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</si>
  <si>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</si>
  <si>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</si>
  <si>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</si>
  <si>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</si>
  <si>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</si>
  <si>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</si>
  <si>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</si>
  <si>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</si>
  <si>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</si>
  <si>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</si>
  <si>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</si>
  <si>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</si>
  <si>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</si>
  <si>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</si>
  <si>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</si>
  <si>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</si>
  <si>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</si>
  <si>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</si>
  <si>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</si>
  <si>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</si>
  <si>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</si>
  <si>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</si>
  <si>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</si>
  <si>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</si>
  <si>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</si>
  <si>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</si>
  <si>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</si>
  <si>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</si>
  <si>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</si>
  <si>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</si>
  <si>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</si>
  <si>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</si>
  <si>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</si>
  <si>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</si>
  <si>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</si>
  <si>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</si>
  <si>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</si>
  <si>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</si>
  <si>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</si>
  <si>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</si>
  <si>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</si>
  <si>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</si>
  <si>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</si>
  <si>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</si>
  <si>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</si>
  <si>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</si>
  <si>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</si>
  <si>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</si>
  <si>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</si>
  <si>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</si>
  <si>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</si>
  <si>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</si>
  <si>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</si>
  <si>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</si>
  <si>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</si>
  <si>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</si>
  <si>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</si>
  <si>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</si>
  <si>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</si>
  <si>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</si>
  <si>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</si>
  <si>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</si>
  <si>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</si>
  <si>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</si>
  <si>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</si>
  <si>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</si>
  <si>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</si>
  <si>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</si>
  <si>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</si>
  <si>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</si>
  <si>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</si>
  <si>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</si>
  <si>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</si>
  <si>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</si>
  <si>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</si>
  <si>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</si>
  <si>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</si>
  <si>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</si>
  <si>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</si>
  <si>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</si>
  <si>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</si>
  <si>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</si>
  <si>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</si>
  <si>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</si>
  <si>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</si>
  <si>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</si>
  <si>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</si>
  <si>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</si>
  <si>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</si>
  <si>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</si>
  <si>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</si>
  <si>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</si>
  <si>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</si>
  <si>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</si>
  <si>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</si>
  <si>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</si>
  <si>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</si>
  <si>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</si>
  <si>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</si>
  <si>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</si>
  <si>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</si>
  <si>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</si>
  <si>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</si>
  <si>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</si>
  <si>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</si>
  <si>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</si>
  <si>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</si>
  <si>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</si>
  <si>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</si>
  <si>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</si>
  <si>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</si>
  <si>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</si>
  <si>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</si>
  <si>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</si>
  <si>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</si>
  <si>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</si>
  <si>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</si>
  <si>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</si>
  <si>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</si>
  <si>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</si>
  <si>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</si>
  <si>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</si>
  <si>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</si>
  <si>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</si>
  <si>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</si>
  <si>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</si>
  <si>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</si>
  <si>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</si>
  <si>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</si>
  <si>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</si>
  <si>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</si>
  <si>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</si>
  <si>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</si>
  <si>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</si>
  <si>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</si>
  <si>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</si>
  <si>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</si>
  <si>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</si>
  <si>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</si>
  <si>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</si>
  <si>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</si>
  <si>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</si>
  <si>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</si>
  <si>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</si>
  <si>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</si>
  <si>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</si>
  <si>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</si>
  <si>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</si>
  <si>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</si>
  <si>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</si>
  <si>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</si>
  <si>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</si>
  <si>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</si>
  <si>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</si>
  <si>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</si>
  <si>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</si>
  <si>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</si>
  <si>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</si>
  <si>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</si>
  <si>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</si>
  <si>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</si>
  <si>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</si>
  <si>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</si>
  <si>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</si>
  <si>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</si>
  <si>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</si>
  <si>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</si>
  <si>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</si>
  <si>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</si>
  <si>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</si>
  <si>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</si>
  <si>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</si>
  <si>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</si>
  <si>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</si>
  <si>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</si>
  <si>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</si>
  <si>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</si>
  <si>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</si>
  <si>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</si>
  <si>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</si>
  <si>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</si>
  <si>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</si>
  <si>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</si>
  <si>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</si>
  <si>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</si>
  <si>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</si>
  <si>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</si>
  <si>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</si>
  <si>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</si>
  <si>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</si>
  <si>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</si>
  <si>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</si>
  <si>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</si>
  <si>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</si>
  <si>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</si>
  <si>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</si>
  <si>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Монтаж основного оборудования</t>
  </si>
  <si>
    <t>Год раскрытия информации: 2018 год</t>
  </si>
  <si>
    <t>от «__» _____ 201__ г. №___</t>
  </si>
  <si>
    <t>Технологическое присоединение</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</si>
  <si>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</si>
  <si>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</si>
  <si>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</si>
  <si>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</si>
  <si>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</si>
  <si>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</si>
  <si>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</si>
  <si>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</si>
  <si>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</si>
  <si>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</si>
  <si>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</si>
  <si>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</si>
  <si>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</si>
  <si>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</si>
  <si>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</si>
  <si>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</si>
  <si>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</si>
  <si>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</si>
  <si>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</si>
  <si>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</si>
  <si>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</si>
  <si>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</si>
  <si>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</si>
  <si>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</si>
  <si>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</si>
  <si>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 xml:space="preserve"> Новое cтроительство</t>
  </si>
  <si>
    <t>Срок реализации не наступил</t>
  </si>
  <si>
    <t>АО "Россети Тюмень"</t>
  </si>
  <si>
    <t>Филиал АО "Россети Тюмень" Энергокомплекс</t>
  </si>
  <si>
    <t>1.12.</t>
  </si>
  <si>
    <t>Не применимо</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</si>
  <si>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</si>
  <si>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</si>
  <si>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</si>
  <si>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</si>
  <si>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</si>
  <si>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</si>
  <si>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</si>
  <si>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</si>
  <si>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</si>
  <si>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</si>
  <si>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</si>
  <si>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</si>
  <si>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</si>
  <si>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</si>
  <si>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</si>
  <si>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</si>
  <si>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</si>
  <si>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</si>
  <si>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</si>
  <si>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</si>
  <si>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</si>
  <si>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</si>
  <si>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</si>
  <si>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</si>
  <si>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</si>
  <si>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</si>
  <si>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</si>
  <si>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</si>
  <si>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</si>
  <si>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</si>
  <si>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</si>
  <si>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</si>
  <si>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</si>
  <si>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</si>
  <si>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</si>
  <si>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</si>
  <si>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</si>
  <si>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</si>
  <si>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</si>
  <si>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</si>
  <si>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</si>
  <si>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</si>
  <si>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</si>
  <si>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</si>
  <si>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</si>
  <si>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</si>
  <si>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</si>
  <si>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</si>
  <si>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2022года с НДС, млн. руб.</t>
  </si>
  <si>
    <t>ХМАО - Югра, Октябрьский район</t>
  </si>
  <si>
    <t xml:space="preserve">Установка приборов учёта для электроснабжения полигона ТКО в г. Нягань (3-х ф. п.у. 0,4 кВ - 2 шт.) филиала Энергокомплекс
</t>
  </si>
  <si>
    <t>город Нягань</t>
  </si>
  <si>
    <t>Не относится</t>
  </si>
  <si>
    <t>Т11/22/0001-ДТП</t>
  </si>
  <si>
    <t>на исполнении</t>
  </si>
  <si>
    <t xml:space="preserve">Объект Заявителя: ХМАО-Югра, Октябрьский район, ТО Октябрьское лесничество, Няганское участковое лесничество, Сергинское урочище, квартал 76. Кадастровые номера земельных участков под размещение строящихся электросетевых объектов 86:13:0501002:77, 86:13:0000000:130, 86:13:0000000:122 </t>
  </si>
  <si>
    <t>Объект АО "Россети Тюмень" существующий: ПС 110/35/6 кВ Заречная, расположена по адресу ХМАО-Югра, г. Нягань, ул. Заречная, д.8, кадастровый номер земельного участка 86:13:0501002:35</t>
  </si>
  <si>
    <t xml:space="preserve">По п.10 ТУ со стороны сетевоой организации: установка узлов коммерческого учета электроэнергии косвенного включения (в количестве 2 штук) по точкам присоединения на границе балансовой принадлежности и эксплуатационной ответственности в КРУ-6 кВ ПС 110/35/6 кВ Заречная, яч. 6 кВ №23, №24.
</t>
  </si>
  <si>
    <t>Всего по всем точкам присоединения на
ПС 110/35/6 кВ Заречная, в том числе:</t>
  </si>
  <si>
    <t>КРУ-6 кВ, 2С-6 кВ яч. №24 кВ Резерв (ВЛ 35 кВ Полигон-2)</t>
  </si>
  <si>
    <t>КРУ-6 кВ, 1С-6 кВ яч. №23 кВ Резерв (ВЛ 35 кВ Полигон-1)</t>
  </si>
  <si>
    <t>Установка двух приборов коммерческого учёта электроэнергии косвенного включения в яч. 6 кВ №23 (Резерв), №24 (Резерв) КРУ-6 кВ ПС 110/35/6 кВ Заречная, по точкам присоединения на границе балансовой принадлежности и эксплуатационной ответственности.</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</si>
  <si>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</si>
  <si>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трехфазного прибора учета электроэнергии трансформаторного включения, номинальный (базовый)/максимальный ток - 5/10А, номинальное напряжение 3*57 - 100 В - 2 шт.</t>
  </si>
  <si>
    <t>Н</t>
  </si>
  <si>
    <t>Проблемные вопросы отсутствуют</t>
  </si>
  <si>
    <t>Исходные данные</t>
  </si>
  <si>
    <t>1.2.1.</t>
  </si>
  <si>
    <t>1.3.</t>
  </si>
  <si>
    <t>1.4.</t>
  </si>
  <si>
    <t>3.7.</t>
  </si>
  <si>
    <t>2 П.У.</t>
  </si>
  <si>
    <t>Прочие расходы</t>
  </si>
  <si>
    <t>не окупается</t>
  </si>
  <si>
    <t>да</t>
  </si>
  <si>
    <t>(фирменное наименование субъекта электроэнергетики)</t>
  </si>
  <si>
    <t>(идентификатор инвестиционного проекта)</t>
  </si>
  <si>
    <t>ПСТ</t>
  </si>
  <si>
    <t>2 т.у.</t>
  </si>
  <si>
    <t>N_TP1900.AS.0011</t>
  </si>
  <si>
    <t>30.02.2023</t>
  </si>
  <si>
    <t>Год раскрытия информации: 2023 год</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</si>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</sst>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р_._-;\-* #,##0.000_р_._-;_-* &quot;-&quot;??_р_._-;_-@_-"/>
    <numFmt numFmtId="174" formatCode="_-* #,##0.000\ _₽_-;\-* #,##0.000\ _₽_-;_-* &quot;-&quot;???\ _₽_-;_-@_-"/>
    <numFmt numFmtId="175" formatCode="_-* #,##0\ _₽_-;\-* #,##0\ _₽_-;_-* &quot;-&quot;??\ _₽_-;_-@_-"/>
    <numFmt numFmtId="176" formatCode="_-* #,##0.00000\ _₽_-;\-* #,##0.00000\ _₽_-;_-* &quot;-&quot;??\ _₽_-;_-@_-"/>
    <numFmt numFmtId="177" formatCode="_-* #,##0.00000\ _₽_-;\-* #,##0.00000\ _₽_-;_-* &quot;-&quot;?????\ _₽_-;_-@_-"/>
    <numFmt numFmtId="178" formatCode="0.000"/>
    <numFmt numFmtId="179" formatCode="#,##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2"/>
      <color rgb="FFFF0000"/>
      <name val="Times New Roman"/>
      <family val="1"/>
      <charset val="204"/>
    </font>
    <font>
      <b/>
      <sz val="16"/>
      <name val="Times New Roman"/>
      <family val="1"/>
      <charset val="204"/>
    </font>
    <font>
      <sz val="16"/>
      <name val="Times New Roman"/>
      <family val="1"/>
      <charset val="204"/>
    </font>
    <font>
      <b/>
      <sz val="12"/>
      <color rgb="FFFF0000"/>
      <name val="Times New Roman"/>
      <family val="1"/>
      <charset val="204"/>
    </font>
    <font>
      <b/>
      <u/>
      <sz val="14"/>
      <name val="Times New Roman"/>
      <family val="1"/>
      <charset val="204"/>
    </font>
    <font>
      <u/>
      <sz val="12"/>
      <color theme="1"/>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70"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0" fillId="0" borderId="1" xfId="2" applyFont="1" applyFill="1" applyBorder="1" applyAlignment="1">
      <alignment horizontal="justify"/>
    </xf>
    <xf numFmtId="0" fontId="40" fillId="0" borderId="1" xfId="2" applyFont="1" applyFill="1" applyBorder="1" applyAlignment="1">
      <alignment wrapText="1"/>
    </xf>
    <xf numFmtId="0" fontId="11" fillId="0" borderId="1" xfId="2" applyFill="1" applyBorder="1"/>
    <xf numFmtId="0" fontId="58"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16" fontId="7" fillId="0" borderId="1" xfId="1" applyNumberFormat="1" applyFont="1" applyBorder="1" applyAlignment="1">
      <alignment horizontal="center" vertical="center" wrapText="1"/>
    </xf>
    <xf numFmtId="0" fontId="11" fillId="0" borderId="37" xfId="2" applyFont="1" applyFill="1" applyBorder="1" applyAlignment="1">
      <alignment vertical="center" wrapText="1"/>
    </xf>
    <xf numFmtId="0" fontId="7" fillId="0" borderId="37" xfId="1" applyFont="1" applyBorder="1" applyAlignment="1">
      <alignment vertical="center" wrapText="1"/>
    </xf>
    <xf numFmtId="0" fontId="42" fillId="0" borderId="37" xfId="2" applyNumberFormat="1" applyFont="1" applyFill="1" applyBorder="1" applyAlignment="1">
      <alignment horizontal="center" vertical="top" wrapText="1"/>
    </xf>
    <xf numFmtId="0" fontId="42" fillId="0" borderId="37" xfId="2" applyNumberFormat="1" applyFont="1" applyBorder="1" applyAlignment="1">
      <alignment horizontal="center" vertical="top" wrapText="1"/>
    </xf>
    <xf numFmtId="0" fontId="11" fillId="0" borderId="37" xfId="2" applyNumberFormat="1" applyFont="1" applyFill="1" applyBorder="1" applyAlignment="1">
      <alignment horizontal="center" vertical="top" wrapText="1"/>
    </xf>
    <xf numFmtId="0" fontId="11" fillId="0" borderId="37" xfId="2" applyFont="1" applyFill="1" applyBorder="1"/>
    <xf numFmtId="0" fontId="0" fillId="0" borderId="37" xfId="0" applyFill="1" applyBorder="1" applyAlignment="1">
      <alignment wrapText="1"/>
    </xf>
    <xf numFmtId="0" fontId="11" fillId="0" borderId="37" xfId="2" applyNumberFormat="1" applyFont="1" applyFill="1" applyBorder="1" applyAlignment="1">
      <alignment horizontal="left" vertical="top" wrapText="1"/>
    </xf>
    <xf numFmtId="0" fontId="42" fillId="0" borderId="37"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4" borderId="0" xfId="2" applyFont="1" applyFill="1"/>
    <xf numFmtId="0" fontId="40" fillId="0" borderId="0" xfId="2" applyFont="1" applyFill="1" applyAlignment="1">
      <alignment horizontal="center" vertical="center"/>
    </xf>
    <xf numFmtId="0" fontId="11" fillId="24" borderId="0" xfId="2" applyFont="1" applyFill="1" applyBorder="1" applyAlignment="1"/>
    <xf numFmtId="0" fontId="40" fillId="0" borderId="0" xfId="2" applyFont="1" applyBorder="1" applyAlignment="1">
      <alignment horizontal="center" vertical="center"/>
    </xf>
    <xf numFmtId="0" fontId="42" fillId="24" borderId="37" xfId="2" applyNumberFormat="1" applyFont="1" applyFill="1" applyBorder="1" applyAlignment="1">
      <alignment horizontal="center" vertical="top" wrapText="1"/>
    </xf>
    <xf numFmtId="0" fontId="41" fillId="0" borderId="37" xfId="2" applyNumberFormat="1" applyFont="1" applyFill="1" applyBorder="1" applyAlignment="1">
      <alignment horizontal="center" vertical="center" wrapText="1"/>
    </xf>
    <xf numFmtId="0" fontId="7" fillId="0" borderId="0" xfId="0" applyFont="1" applyAlignment="1">
      <alignmen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48" xfId="2" applyFont="1" applyFill="1" applyBorder="1" applyAlignment="1">
      <alignment vertical="center" wrapText="1"/>
    </xf>
    <xf numFmtId="0" fontId="39" fillId="0" borderId="48" xfId="1" applyFont="1" applyBorder="1" applyAlignment="1">
      <alignment horizontal="center" vertical="center" wrapText="1"/>
    </xf>
    <xf numFmtId="0" fontId="54" fillId="0" borderId="49" xfId="0" applyFont="1" applyBorder="1" applyAlignment="1">
      <alignment horizontal="left" vertical="center"/>
    </xf>
    <xf numFmtId="0" fontId="36" fillId="0" borderId="49" xfId="0" applyFont="1" applyBorder="1"/>
    <xf numFmtId="171" fontId="38" fillId="25" borderId="49" xfId="0" applyNumberFormat="1" applyFont="1" applyFill="1" applyBorder="1" applyAlignment="1">
      <alignment horizontal="left" vertical="center"/>
    </xf>
    <xf numFmtId="171" fontId="36" fillId="0" borderId="49" xfId="0" applyNumberFormat="1" applyFont="1" applyBorder="1" applyAlignment="1">
      <alignment horizontal="left" vertical="center"/>
    </xf>
    <xf numFmtId="171" fontId="38" fillId="26" borderId="50"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171" fontId="36" fillId="0" borderId="49" xfId="0" applyNumberFormat="1" applyFont="1" applyFill="1" applyBorder="1" applyAlignment="1">
      <alignment horizontal="left" vertical="center" wrapText="1"/>
    </xf>
    <xf numFmtId="171" fontId="38" fillId="26" borderId="50" xfId="0" applyNumberFormat="1" applyFont="1" applyFill="1" applyBorder="1" applyAlignment="1">
      <alignment horizontal="left" vertical="center"/>
    </xf>
    <xf numFmtId="171" fontId="38" fillId="26" borderId="50" xfId="0" applyNumberFormat="1" applyFont="1" applyFill="1" applyBorder="1" applyAlignment="1">
      <alignment horizontal="left" vertical="center"/>
    </xf>
    <xf numFmtId="0" fontId="38" fillId="26" borderId="50" xfId="0" applyFont="1" applyFill="1" applyBorder="1" applyAlignment="1">
      <alignment horizontal="left" vertical="center"/>
    </xf>
    <xf numFmtId="171" fontId="38" fillId="26" borderId="50" xfId="0" applyNumberFormat="1" applyFont="1" applyFill="1" applyBorder="1" applyAlignment="1">
      <alignment horizontal="left" vertical="center"/>
    </xf>
    <xf numFmtId="0" fontId="36" fillId="0" borderId="49" xfId="0" applyFont="1" applyFill="1" applyBorder="1" applyAlignment="1">
      <alignment horizontal="left" vertical="center" wrapText="1"/>
    </xf>
    <xf numFmtId="0" fontId="40" fillId="0" borderId="30" xfId="2" applyFont="1" applyFill="1" applyBorder="1" applyAlignment="1">
      <alignment horizontal="left" vertical="top" wrapText="1"/>
    </xf>
    <xf numFmtId="174" fontId="40" fillId="0" borderId="34" xfId="2" quotePrefix="1" applyNumberFormat="1" applyFont="1" applyFill="1" applyBorder="1" applyAlignment="1">
      <alignment wrapText="1"/>
    </xf>
    <xf numFmtId="0" fontId="59" fillId="0" borderId="21" xfId="0" applyFont="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37" xfId="0" applyFont="1" applyBorder="1" applyAlignment="1">
      <alignment vertical="top" wrapText="1"/>
    </xf>
    <xf numFmtId="0" fontId="64" fillId="0" borderId="37" xfId="2" applyFont="1" applyBorder="1" applyAlignment="1">
      <alignment vertical="top" wrapText="1"/>
    </xf>
    <xf numFmtId="0" fontId="65" fillId="0" borderId="37" xfId="2" applyNumberFormat="1" applyFont="1" applyFill="1" applyBorder="1" applyAlignment="1">
      <alignment horizontal="center" vertical="center" wrapText="1"/>
    </xf>
    <xf numFmtId="0" fontId="65" fillId="0" borderId="37" xfId="2" applyFont="1" applyBorder="1" applyAlignment="1">
      <alignment vertical="top" wrapText="1"/>
    </xf>
    <xf numFmtId="14" fontId="65" fillId="0" borderId="37" xfId="2" applyNumberFormat="1" applyFont="1" applyFill="1" applyBorder="1" applyAlignment="1">
      <alignment horizontal="center" vertical="center" wrapText="1"/>
    </xf>
    <xf numFmtId="0" fontId="65" fillId="0" borderId="37" xfId="2" applyFont="1" applyBorder="1" applyAlignment="1">
      <alignment horizontal="justify" vertical="top" wrapText="1"/>
    </xf>
    <xf numFmtId="0" fontId="65" fillId="0" borderId="37" xfId="0" applyNumberFormat="1" applyFont="1" applyFill="1" applyBorder="1" applyAlignment="1">
      <alignment horizontal="center" vertical="center" wrapText="1"/>
    </xf>
    <xf numFmtId="0" fontId="65" fillId="0" borderId="37" xfId="2" applyFont="1" applyFill="1" applyBorder="1" applyAlignment="1">
      <alignment horizontal="center" vertical="center"/>
    </xf>
    <xf numFmtId="0" fontId="65" fillId="0" borderId="0" xfId="2" applyFont="1" applyFill="1" applyAlignment="1">
      <alignment vertical="top" wrapText="1"/>
    </xf>
    <xf numFmtId="0" fontId="9" fillId="0" borderId="0" xfId="1" applyFont="1" applyAlignment="1"/>
    <xf numFmtId="14" fontId="11" fillId="24" borderId="37" xfId="2" applyNumberFormat="1" applyFont="1" applyFill="1" applyBorder="1" applyAlignment="1">
      <alignment horizontal="center" vertical="center" wrapText="1"/>
    </xf>
    <xf numFmtId="0" fontId="11" fillId="0" borderId="37" xfId="2" applyNumberFormat="1" applyFont="1" applyFill="1" applyBorder="1" applyAlignment="1">
      <alignment horizontal="center" vertical="center" wrapText="1"/>
    </xf>
    <xf numFmtId="14" fontId="11" fillId="24" borderId="37" xfId="0" applyNumberFormat="1" applyFont="1" applyFill="1" applyBorder="1" applyAlignment="1">
      <alignment horizontal="center" vertical="center" wrapText="1"/>
    </xf>
    <xf numFmtId="0" fontId="64" fillId="0" borderId="37" xfId="2" applyFont="1" applyBorder="1" applyAlignment="1">
      <alignment horizontal="justify" vertical="top" wrapText="1"/>
    </xf>
    <xf numFmtId="14" fontId="11" fillId="0" borderId="37" xfId="0" applyNumberFormat="1" applyFont="1" applyFill="1" applyBorder="1" applyAlignment="1">
      <alignment horizontal="center" vertical="center" wrapText="1"/>
    </xf>
    <xf numFmtId="0" fontId="11" fillId="0" borderId="37" xfId="2" applyFont="1" applyFill="1" applyBorder="1" applyAlignment="1">
      <alignment horizontal="center" vertical="center"/>
    </xf>
    <xf numFmtId="0" fontId="11" fillId="0" borderId="37"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7" fillId="0" borderId="0" xfId="0" applyFont="1" applyAlignment="1">
      <alignment horizontal="justify" vertical="center"/>
    </xf>
    <xf numFmtId="0" fontId="41" fillId="28" borderId="31" xfId="2" applyFont="1" applyFill="1" applyBorder="1" applyAlignment="1">
      <alignment horizontal="justify" vertical="top" wrapText="1"/>
    </xf>
    <xf numFmtId="173" fontId="40" fillId="28" borderId="29" xfId="67" applyNumberFormat="1" applyFont="1" applyFill="1" applyBorder="1" applyAlignment="1">
      <alignment horizontal="justify" vertical="top" wrapText="1"/>
    </xf>
    <xf numFmtId="0" fontId="40" fillId="28" borderId="29" xfId="2" applyFont="1" applyFill="1" applyBorder="1" applyAlignment="1">
      <alignment horizontal="justify" vertical="top" wrapText="1"/>
    </xf>
    <xf numFmtId="0" fontId="7" fillId="24" borderId="1" xfId="1" applyFont="1" applyFill="1" applyBorder="1" applyAlignment="1">
      <alignment horizontal="center" vertical="center" wrapText="1"/>
    </xf>
    <xf numFmtId="175" fontId="42" fillId="24" borderId="1" xfId="67" applyNumberFormat="1" applyFont="1" applyFill="1" applyBorder="1" applyAlignment="1">
      <alignment horizontal="left" vertical="center" wrapText="1"/>
    </xf>
    <xf numFmtId="164" fontId="42" fillId="24" borderId="1" xfId="67" applyNumberFormat="1" applyFont="1" applyFill="1" applyBorder="1" applyAlignment="1">
      <alignment horizontal="left" vertical="center" wrapText="1"/>
    </xf>
    <xf numFmtId="164" fontId="42" fillId="24" borderId="1" xfId="67" applyNumberFormat="1" applyFont="1" applyFill="1" applyBorder="1" applyAlignment="1">
      <alignment horizontal="center" vertical="center" wrapText="1"/>
    </xf>
    <xf numFmtId="176" fontId="42" fillId="24" borderId="1" xfId="67"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1" fillId="24" borderId="0" xfId="41" applyFont="1" applyFill="1"/>
    <xf numFmtId="0" fontId="12" fillId="24" borderId="0" xfId="41" applyFont="1" applyFill="1"/>
    <xf numFmtId="0" fontId="42" fillId="24" borderId="37" xfId="41" applyFont="1" applyFill="1" applyBorder="1" applyAlignment="1">
      <alignment horizontal="center" vertical="center" wrapText="1"/>
    </xf>
    <xf numFmtId="164" fontId="42" fillId="24" borderId="1" xfId="2" applyNumberFormat="1" applyFont="1" applyFill="1" applyBorder="1" applyAlignment="1">
      <alignment horizontal="center" vertical="center" wrapText="1"/>
    </xf>
    <xf numFmtId="164" fontId="42" fillId="24" borderId="1" xfId="2" applyNumberFormat="1" applyFont="1" applyFill="1" applyBorder="1" applyAlignment="1">
      <alignment horizontal="left" vertical="center" wrapText="1"/>
    </xf>
    <xf numFmtId="164" fontId="11" fillId="24" borderId="1" xfId="67" applyNumberFormat="1" applyFont="1" applyFill="1" applyBorder="1" applyAlignment="1">
      <alignment horizontal="left" vertical="center" wrapText="1"/>
    </xf>
    <xf numFmtId="164" fontId="63" fillId="24" borderId="1" xfId="67" applyNumberFormat="1" applyFont="1" applyFill="1" applyBorder="1" applyAlignment="1">
      <alignment horizontal="left" vertical="center" wrapText="1"/>
    </xf>
    <xf numFmtId="164" fontId="11" fillId="24" borderId="1" xfId="67" applyNumberFormat="1" applyFont="1" applyFill="1" applyBorder="1" applyAlignment="1">
      <alignment horizontal="center" vertical="center" wrapText="1"/>
    </xf>
    <xf numFmtId="164" fontId="63" fillId="24" borderId="1" xfId="67" applyNumberFormat="1" applyFont="1" applyFill="1" applyBorder="1" applyAlignment="1">
      <alignment horizontal="center" vertical="center" wrapText="1"/>
    </xf>
    <xf numFmtId="164" fontId="66" fillId="24" borderId="1" xfId="67" applyNumberFormat="1" applyFont="1" applyFill="1" applyBorder="1" applyAlignment="1">
      <alignment horizontal="center"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77" fontId="42" fillId="24" borderId="1" xfId="67" applyNumberFormat="1" applyFont="1" applyFill="1" applyBorder="1" applyAlignment="1">
      <alignment horizontal="left" vertical="center" wrapText="1"/>
    </xf>
    <xf numFmtId="164" fontId="47" fillId="24" borderId="1" xfId="45" applyNumberFormat="1" applyFont="1" applyFill="1" applyBorder="1" applyAlignment="1">
      <alignment horizontal="left" vertical="center" wrapText="1"/>
    </xf>
    <xf numFmtId="164" fontId="47" fillId="24" borderId="1" xfId="67" applyNumberFormat="1" applyFont="1" applyFill="1" applyBorder="1" applyAlignment="1">
      <alignment horizontal="left" vertical="center" wrapText="1"/>
    </xf>
    <xf numFmtId="0" fontId="42" fillId="24" borderId="0" xfId="2" applyFont="1" applyFill="1"/>
    <xf numFmtId="164" fontId="47" fillId="24" borderId="2" xfId="45" applyNumberFormat="1" applyFont="1" applyFill="1" applyBorder="1" applyAlignment="1">
      <alignment horizontal="left" vertical="center" wrapText="1"/>
    </xf>
    <xf numFmtId="164" fontId="47" fillId="24" borderId="2" xfId="67" applyNumberFormat="1" applyFont="1" applyFill="1" applyBorder="1" applyAlignment="1">
      <alignment horizontal="left" vertical="center" wrapText="1"/>
    </xf>
    <xf numFmtId="164" fontId="43" fillId="24" borderId="2" xfId="45" applyNumberFormat="1" applyFont="1" applyFill="1" applyBorder="1" applyAlignment="1">
      <alignment horizontal="left" vertical="center" wrapText="1"/>
    </xf>
    <xf numFmtId="164" fontId="43" fillId="24" borderId="2" xfId="67" applyNumberFormat="1" applyFont="1" applyFill="1" applyBorder="1" applyAlignment="1">
      <alignment horizontal="left" vertical="center" wrapText="1"/>
    </xf>
    <xf numFmtId="164" fontId="11" fillId="24" borderId="37" xfId="2" applyNumberFormat="1" applyFont="1" applyFill="1" applyBorder="1" applyAlignment="1">
      <alignment horizontal="center" vertical="center" wrapText="1"/>
    </xf>
    <xf numFmtId="164" fontId="42" fillId="24" borderId="37" xfId="67" applyNumberFormat="1" applyFont="1" applyFill="1" applyBorder="1" applyAlignment="1">
      <alignment horizontal="center" vertical="center" wrapText="1"/>
    </xf>
    <xf numFmtId="164" fontId="11" fillId="24" borderId="37" xfId="67" applyNumberFormat="1" applyFont="1" applyFill="1" applyBorder="1" applyAlignment="1">
      <alignment horizontal="left" vertical="center" wrapText="1"/>
    </xf>
    <xf numFmtId="164" fontId="11" fillId="24" borderId="37" xfId="67" applyNumberFormat="1" applyFont="1" applyFill="1" applyBorder="1" applyAlignment="1">
      <alignment horizontal="center" vertical="center" wrapText="1"/>
    </xf>
    <xf numFmtId="164" fontId="42" fillId="24" borderId="37" xfId="2" applyNumberFormat="1" applyFont="1" applyFill="1" applyBorder="1" applyAlignment="1">
      <alignment horizontal="center" vertical="center" wrapText="1"/>
    </xf>
    <xf numFmtId="164" fontId="42" fillId="24" borderId="37" xfId="67"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67" fillId="24" borderId="0" xfId="2" applyFont="1" applyFill="1" applyAlignment="1">
      <alignment vertical="center"/>
    </xf>
    <xf numFmtId="0" fontId="40" fillId="24" borderId="32" xfId="2" applyFont="1" applyFill="1" applyBorder="1" applyAlignment="1">
      <alignment horizontal="justify" vertical="top" wrapText="1"/>
    </xf>
    <xf numFmtId="164" fontId="11" fillId="24" borderId="6" xfId="2" applyNumberFormat="1" applyFont="1" applyFill="1" applyBorder="1" applyAlignment="1">
      <alignment horizontal="left" vertical="center" wrapText="1"/>
    </xf>
    <xf numFmtId="0" fontId="11" fillId="0" borderId="38" xfId="2" applyFont="1" applyFill="1" applyBorder="1" applyAlignment="1">
      <alignment horizontal="center" vertical="center" wrapText="1"/>
    </xf>
    <xf numFmtId="2" fontId="4" fillId="0" borderId="0" xfId="1" applyNumberFormat="1" applyFont="1" applyBorder="1" applyAlignment="1">
      <alignment horizontal="center" vertical="center"/>
    </xf>
    <xf numFmtId="0" fontId="42" fillId="0" borderId="38" xfId="2" applyFont="1" applyFill="1" applyBorder="1" applyAlignment="1">
      <alignment horizontal="center" vertical="center" wrapText="1"/>
    </xf>
    <xf numFmtId="0" fontId="42" fillId="0" borderId="37" xfId="2" applyFont="1" applyFill="1" applyBorder="1" applyAlignment="1">
      <alignment horizontal="center" vertical="center" textRotation="90" wrapText="1"/>
    </xf>
    <xf numFmtId="176" fontId="42" fillId="24" borderId="1" xfId="67" applyNumberFormat="1" applyFont="1" applyFill="1" applyBorder="1" applyAlignment="1">
      <alignment horizontal="center" vertical="center" wrapText="1"/>
    </xf>
    <xf numFmtId="0" fontId="7" fillId="24" borderId="37"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0" applyFont="1" applyAlignment="1">
      <alignment horizontal="center" vertical="center" wrapText="1"/>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8" fontId="11" fillId="0" borderId="4" xfId="2" applyNumberFormat="1" applyFont="1" applyFill="1" applyBorder="1" applyAlignment="1">
      <alignment horizontal="center" vertical="center" wrapText="1"/>
    </xf>
    <xf numFmtId="178" fontId="11" fillId="0" borderId="48" xfId="2" applyNumberFormat="1" applyFont="1" applyFill="1" applyBorder="1" applyAlignment="1">
      <alignment horizontal="center" vertical="center" wrapText="1"/>
    </xf>
    <xf numFmtId="2"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2" fontId="11" fillId="0" borderId="1" xfId="1" applyNumberFormat="1" applyFont="1" applyFill="1" applyBorder="1" applyAlignment="1">
      <alignment horizontal="center" wrapText="1"/>
    </xf>
    <xf numFmtId="173" fontId="11" fillId="0" borderId="1" xfId="67" applyNumberFormat="1" applyFont="1" applyFill="1" applyBorder="1" applyAlignment="1">
      <alignment horizontal="center"/>
    </xf>
    <xf numFmtId="173" fontId="11" fillId="0" borderId="37" xfId="67" applyNumberFormat="1" applyFont="1" applyFill="1" applyBorder="1" applyAlignment="1">
      <alignment horizontal="center"/>
    </xf>
    <xf numFmtId="0" fontId="42" fillId="0" borderId="37"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8" applyFont="1" applyAlignment="1">
      <alignment vertical="center"/>
    </xf>
    <xf numFmtId="0" fontId="11" fillId="24" borderId="0" xfId="68" applyFont="1" applyFill="1" applyAlignment="1">
      <alignment vertical="center"/>
    </xf>
    <xf numFmtId="0" fontId="71" fillId="0" borderId="0" xfId="68" applyFont="1" applyAlignment="1">
      <alignment vertical="center"/>
    </xf>
    <xf numFmtId="0" fontId="41" fillId="0" borderId="0" xfId="68" applyFont="1" applyAlignment="1">
      <alignment vertical="center"/>
    </xf>
    <xf numFmtId="0" fontId="41" fillId="0" borderId="0" xfId="68" applyFont="1" applyAlignment="1">
      <alignment horizontal="center" vertical="center"/>
    </xf>
    <xf numFmtId="0" fontId="69" fillId="0" borderId="0" xfId="68" applyFont="1" applyAlignment="1">
      <alignment horizontal="left" vertical="center"/>
    </xf>
    <xf numFmtId="0" fontId="45" fillId="0" borderId="0" xfId="68" applyFont="1" applyAlignment="1">
      <alignment vertical="center"/>
    </xf>
    <xf numFmtId="0" fontId="11" fillId="0" borderId="39" xfId="68" applyFont="1" applyBorder="1" applyAlignment="1">
      <alignment vertical="center"/>
    </xf>
    <xf numFmtId="168" fontId="29" fillId="0" borderId="39" xfId="68" applyNumberFormat="1" applyFont="1" applyFill="1" applyBorder="1" applyAlignment="1">
      <alignment vertical="center"/>
    </xf>
    <xf numFmtId="0" fontId="40" fillId="0" borderId="0" xfId="68" applyFont="1" applyAlignment="1">
      <alignment vertical="center"/>
    </xf>
    <xf numFmtId="0" fontId="11" fillId="0" borderId="40" xfId="68" applyFont="1" applyBorder="1" applyAlignment="1">
      <alignment vertical="center"/>
    </xf>
    <xf numFmtId="3" fontId="40" fillId="0" borderId="40" xfId="68" applyNumberFormat="1" applyFont="1" applyFill="1" applyBorder="1" applyAlignment="1">
      <alignment vertical="center"/>
    </xf>
    <xf numFmtId="0" fontId="40" fillId="0" borderId="48" xfId="68" applyFont="1" applyFill="1" applyBorder="1" applyAlignment="1">
      <alignment horizontal="center" vertical="center"/>
    </xf>
    <xf numFmtId="0" fontId="40" fillId="0" borderId="54" xfId="68" applyFont="1" applyFill="1" applyBorder="1" applyAlignment="1">
      <alignment horizontal="center" vertical="center"/>
    </xf>
    <xf numFmtId="4" fontId="40" fillId="0" borderId="37" xfId="68" applyNumberFormat="1" applyFont="1" applyFill="1" applyBorder="1" applyAlignment="1">
      <alignment horizontal="center" vertical="center"/>
    </xf>
    <xf numFmtId="0" fontId="11" fillId="0" borderId="41" xfId="68" applyFont="1" applyBorder="1" applyAlignment="1">
      <alignment vertical="center"/>
    </xf>
    <xf numFmtId="3" fontId="40" fillId="0" borderId="41" xfId="68" applyNumberFormat="1" applyFont="1" applyFill="1" applyBorder="1" applyAlignment="1">
      <alignment vertical="center"/>
    </xf>
    <xf numFmtId="3" fontId="40" fillId="0" borderId="37" xfId="68" applyNumberFormat="1" applyFont="1" applyFill="1" applyBorder="1" applyAlignment="1">
      <alignment horizontal="center" vertical="center"/>
    </xf>
    <xf numFmtId="0" fontId="11" fillId="0" borderId="0" xfId="68" applyFont="1" applyBorder="1" applyAlignment="1">
      <alignment vertical="center"/>
    </xf>
    <xf numFmtId="0" fontId="62" fillId="0" borderId="0" xfId="68" applyFont="1" applyAlignment="1">
      <alignment vertical="center"/>
    </xf>
    <xf numFmtId="3" fontId="40" fillId="0" borderId="42" xfId="68" applyNumberFormat="1" applyFont="1" applyBorder="1" applyAlignment="1">
      <alignment vertical="center"/>
    </xf>
    <xf numFmtId="0" fontId="40" fillId="0" borderId="37" xfId="68" applyFont="1" applyFill="1" applyBorder="1" applyAlignment="1">
      <alignment horizontal="center" vertical="center"/>
    </xf>
    <xf numFmtId="3" fontId="40" fillId="0" borderId="43" xfId="68" applyNumberFormat="1" applyFont="1" applyBorder="1" applyAlignment="1">
      <alignment vertical="center"/>
    </xf>
    <xf numFmtId="0" fontId="11" fillId="0" borderId="44" xfId="68" applyFont="1" applyBorder="1" applyAlignment="1">
      <alignment vertical="center"/>
    </xf>
    <xf numFmtId="169" fontId="40" fillId="0" borderId="45" xfId="68" applyNumberFormat="1" applyFont="1" applyBorder="1" applyAlignment="1">
      <alignment vertical="center"/>
    </xf>
    <xf numFmtId="10" fontId="40" fillId="0" borderId="46" xfId="68" applyNumberFormat="1" applyFont="1" applyBorder="1" applyAlignment="1">
      <alignment vertical="center"/>
    </xf>
    <xf numFmtId="3" fontId="40" fillId="0" borderId="43" xfId="68" applyNumberFormat="1" applyFont="1" applyFill="1" applyBorder="1" applyAlignment="1">
      <alignment vertical="center"/>
    </xf>
    <xf numFmtId="9" fontId="40" fillId="0" borderId="45" xfId="68" applyNumberFormat="1" applyFont="1" applyBorder="1" applyAlignment="1">
      <alignment vertical="center"/>
    </xf>
    <xf numFmtId="10" fontId="40" fillId="0" borderId="37" xfId="68" applyNumberFormat="1" applyFont="1" applyBorder="1" applyAlignment="1">
      <alignment vertical="center"/>
    </xf>
    <xf numFmtId="0" fontId="11" fillId="0" borderId="25" xfId="68" applyFont="1" applyBorder="1" applyAlignment="1">
      <alignment vertical="center"/>
    </xf>
    <xf numFmtId="10" fontId="40" fillId="0" borderId="40" xfId="68" applyNumberFormat="1" applyFont="1" applyBorder="1" applyAlignment="1">
      <alignment vertical="center"/>
    </xf>
    <xf numFmtId="168" fontId="11" fillId="0" borderId="0" xfId="68" applyNumberFormat="1" applyFont="1" applyAlignment="1">
      <alignment vertical="center"/>
    </xf>
    <xf numFmtId="2" fontId="11" fillId="0" borderId="0" xfId="68" applyNumberFormat="1" applyFont="1" applyAlignment="1">
      <alignment vertical="center"/>
    </xf>
    <xf numFmtId="0" fontId="11" fillId="0" borderId="47" xfId="68" applyFont="1" applyBorder="1" applyAlignment="1">
      <alignment vertical="center"/>
    </xf>
    <xf numFmtId="10" fontId="40" fillId="0" borderId="44" xfId="68" applyNumberFormat="1" applyFont="1" applyBorder="1" applyAlignment="1">
      <alignment vertical="center"/>
    </xf>
    <xf numFmtId="0" fontId="11" fillId="0" borderId="28" xfId="68" applyFont="1" applyFill="1" applyBorder="1" applyAlignment="1">
      <alignment horizontal="left" vertical="center"/>
    </xf>
    <xf numFmtId="1" fontId="42" fillId="0" borderId="27" xfId="68" applyNumberFormat="1" applyFont="1" applyFill="1" applyBorder="1" applyAlignment="1">
      <alignment horizontal="center" vertical="center" wrapText="1"/>
    </xf>
    <xf numFmtId="1" fontId="42" fillId="0" borderId="27" xfId="68" applyNumberFormat="1" applyFont="1" applyFill="1" applyBorder="1" applyAlignment="1">
      <alignment horizontal="center" vertical="center"/>
    </xf>
    <xf numFmtId="0" fontId="11" fillId="0" borderId="26" xfId="68" applyFont="1" applyFill="1" applyBorder="1" applyAlignment="1">
      <alignment vertical="center"/>
    </xf>
    <xf numFmtId="10" fontId="40" fillId="0" borderId="37" xfId="68" applyNumberFormat="1" applyFont="1" applyFill="1" applyBorder="1" applyAlignment="1">
      <alignment vertical="center"/>
    </xf>
    <xf numFmtId="10" fontId="40" fillId="24" borderId="37" xfId="68" applyNumberFormat="1" applyFont="1" applyFill="1" applyBorder="1" applyAlignment="1">
      <alignment vertical="center"/>
    </xf>
    <xf numFmtId="0" fontId="11" fillId="0" borderId="24" xfId="68" applyFont="1" applyFill="1" applyBorder="1" applyAlignment="1">
      <alignment vertical="center"/>
    </xf>
    <xf numFmtId="4" fontId="40" fillId="0" borderId="23" xfId="68" applyNumberFormat="1" applyFont="1" applyFill="1" applyBorder="1" applyAlignment="1">
      <alignment vertical="center"/>
    </xf>
    <xf numFmtId="4" fontId="40" fillId="24" borderId="23" xfId="68" applyNumberFormat="1" applyFont="1" applyFill="1" applyBorder="1" applyAlignment="1">
      <alignment vertical="center"/>
    </xf>
    <xf numFmtId="0" fontId="11" fillId="0" borderId="2" xfId="68" applyFont="1" applyBorder="1" applyAlignment="1">
      <alignment vertical="center"/>
    </xf>
    <xf numFmtId="3" fontId="11" fillId="0" borderId="2" xfId="68" applyNumberFormat="1" applyFont="1" applyFill="1" applyBorder="1" applyAlignment="1">
      <alignment vertical="center"/>
    </xf>
    <xf numFmtId="0" fontId="11" fillId="0" borderId="37" xfId="68" applyFont="1" applyBorder="1" applyAlignment="1">
      <alignment vertical="center"/>
    </xf>
    <xf numFmtId="3" fontId="11" fillId="0" borderId="37" xfId="68" applyNumberFormat="1" applyFont="1" applyFill="1" applyBorder="1" applyAlignment="1">
      <alignment vertical="center"/>
    </xf>
    <xf numFmtId="3" fontId="11" fillId="0" borderId="37" xfId="68" applyNumberFormat="1" applyFont="1" applyBorder="1" applyAlignment="1">
      <alignment vertical="center"/>
    </xf>
    <xf numFmtId="0" fontId="11" fillId="24" borderId="37" xfId="68" applyFont="1" applyFill="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3" fontId="11" fillId="0" borderId="0" xfId="68" applyNumberFormat="1" applyFont="1" applyAlignment="1">
      <alignment vertical="center"/>
    </xf>
    <xf numFmtId="3" fontId="11" fillId="24" borderId="0" xfId="68" applyNumberFormat="1" applyFont="1" applyFill="1" applyAlignment="1">
      <alignment vertical="center"/>
    </xf>
    <xf numFmtId="0" fontId="41" fillId="0" borderId="28" xfId="68" applyFont="1" applyBorder="1" applyAlignment="1">
      <alignment vertical="center"/>
    </xf>
    <xf numFmtId="1" fontId="42" fillId="24" borderId="27" xfId="68" applyNumberFormat="1" applyFont="1" applyFill="1" applyBorder="1" applyAlignment="1">
      <alignment horizontal="center" vertical="center" wrapText="1"/>
    </xf>
    <xf numFmtId="0" fontId="41" fillId="0" borderId="26" xfId="68" applyFont="1" applyBorder="1" applyAlignment="1">
      <alignment vertical="center"/>
    </xf>
    <xf numFmtId="170" fontId="41" fillId="0" borderId="37" xfId="68" applyNumberFormat="1" applyFont="1" applyBorder="1" applyAlignment="1">
      <alignment vertical="center"/>
    </xf>
    <xf numFmtId="170" fontId="41" fillId="24" borderId="37" xfId="68" applyNumberFormat="1" applyFont="1" applyFill="1" applyBorder="1" applyAlignment="1">
      <alignment vertical="center"/>
    </xf>
    <xf numFmtId="0" fontId="11" fillId="0" borderId="26" xfId="68" applyFont="1" applyBorder="1" applyAlignment="1">
      <alignment vertical="center"/>
    </xf>
    <xf numFmtId="170" fontId="40" fillId="0" borderId="37" xfId="68" applyNumberFormat="1" applyFont="1" applyBorder="1" applyAlignment="1">
      <alignment vertical="center"/>
    </xf>
    <xf numFmtId="170" fontId="40" fillId="24" borderId="37" xfId="68" applyNumberFormat="1" applyFont="1" applyFill="1" applyBorder="1" applyAlignment="1">
      <alignment vertical="center"/>
    </xf>
    <xf numFmtId="0" fontId="11" fillId="0" borderId="26" xfId="68" applyFont="1" applyBorder="1" applyAlignment="1">
      <alignment horizontal="left" vertical="center"/>
    </xf>
    <xf numFmtId="0" fontId="41" fillId="0" borderId="26" xfId="68" applyFont="1" applyBorder="1" applyAlignment="1">
      <alignment horizontal="left" vertical="center"/>
    </xf>
    <xf numFmtId="0" fontId="41" fillId="0" borderId="24" xfId="68" applyFont="1" applyBorder="1" applyAlignment="1">
      <alignment horizontal="left" vertical="center"/>
    </xf>
    <xf numFmtId="170" fontId="41" fillId="0" borderId="23" xfId="68" applyNumberFormat="1" applyFont="1" applyBorder="1" applyAlignment="1">
      <alignment vertical="center"/>
    </xf>
    <xf numFmtId="170" fontId="41" fillId="24" borderId="23" xfId="68" applyNumberFormat="1" applyFont="1" applyFill="1" applyBorder="1" applyAlignment="1">
      <alignment vertical="center"/>
    </xf>
    <xf numFmtId="0" fontId="60" fillId="0" borderId="0" xfId="68" applyFont="1" applyBorder="1" applyAlignment="1">
      <alignment vertical="center"/>
    </xf>
    <xf numFmtId="168" fontId="61" fillId="0" borderId="0" xfId="68" applyNumberFormat="1" applyFont="1" applyBorder="1" applyAlignment="1">
      <alignment horizontal="center" vertical="center"/>
    </xf>
    <xf numFmtId="168" fontId="61" fillId="24" borderId="0" xfId="68" applyNumberFormat="1" applyFont="1" applyFill="1" applyBorder="1" applyAlignment="1">
      <alignment horizontal="center" vertical="center"/>
    </xf>
    <xf numFmtId="0" fontId="60" fillId="0" borderId="0" xfId="68" applyFont="1" applyAlignment="1">
      <alignment vertical="center"/>
    </xf>
    <xf numFmtId="170" fontId="40" fillId="0" borderId="37" xfId="68" applyNumberFormat="1" applyFont="1" applyFill="1" applyBorder="1" applyAlignment="1">
      <alignment vertical="center"/>
    </xf>
    <xf numFmtId="0" fontId="41" fillId="0" borderId="26" xfId="68" applyFont="1" applyFill="1" applyBorder="1" applyAlignment="1">
      <alignment horizontal="left" vertical="center"/>
    </xf>
    <xf numFmtId="0" fontId="11" fillId="0" borderId="26" xfId="68" applyFont="1" applyFill="1" applyBorder="1" applyAlignment="1">
      <alignment horizontal="left" vertical="center"/>
    </xf>
    <xf numFmtId="171" fontId="40" fillId="0" borderId="37" xfId="68" applyNumberFormat="1" applyFont="1" applyBorder="1" applyAlignment="1">
      <alignment horizontal="center" vertical="center"/>
    </xf>
    <xf numFmtId="171" fontId="40" fillId="24" borderId="37" xfId="68" applyNumberFormat="1" applyFont="1" applyFill="1" applyBorder="1" applyAlignment="1">
      <alignment horizontal="center" vertical="center"/>
    </xf>
    <xf numFmtId="0" fontId="41" fillId="0" borderId="26" xfId="68" applyFont="1" applyFill="1" applyBorder="1" applyAlignment="1">
      <alignment vertical="center"/>
    </xf>
    <xf numFmtId="170" fontId="41" fillId="0" borderId="37" xfId="68" applyNumberFormat="1" applyFont="1" applyFill="1" applyBorder="1" applyAlignment="1">
      <alignment vertical="center"/>
    </xf>
    <xf numFmtId="169" fontId="41" fillId="0" borderId="37" xfId="68" applyNumberFormat="1" applyFont="1" applyFill="1" applyBorder="1" applyAlignment="1">
      <alignment vertical="center"/>
    </xf>
    <xf numFmtId="169" fontId="41" fillId="24" borderId="37" xfId="68" applyNumberFormat="1" applyFont="1" applyFill="1" applyBorder="1" applyAlignment="1">
      <alignment vertical="center"/>
    </xf>
    <xf numFmtId="172" fontId="41" fillId="0" borderId="37" xfId="68" applyNumberFormat="1" applyFont="1" applyFill="1" applyBorder="1" applyAlignment="1">
      <alignment vertical="center"/>
    </xf>
    <xf numFmtId="172" fontId="41" fillId="24" borderId="37" xfId="68" applyNumberFormat="1" applyFont="1" applyFill="1" applyBorder="1" applyAlignment="1">
      <alignment vertical="center"/>
    </xf>
    <xf numFmtId="0" fontId="41" fillId="0" borderId="24" xfId="68" applyFont="1" applyFill="1" applyBorder="1" applyAlignment="1">
      <alignment vertical="center"/>
    </xf>
    <xf numFmtId="172" fontId="41" fillId="0" borderId="23" xfId="68" applyNumberFormat="1" applyFont="1" applyFill="1" applyBorder="1" applyAlignment="1">
      <alignment vertical="center"/>
    </xf>
    <xf numFmtId="172" fontId="41" fillId="24" borderId="23" xfId="68" applyNumberFormat="1" applyFont="1" applyFill="1" applyBorder="1" applyAlignment="1">
      <alignment vertical="center"/>
    </xf>
    <xf numFmtId="170" fontId="11" fillId="0" borderId="0" xfId="68" applyNumberFormat="1" applyFont="1" applyAlignment="1">
      <alignment vertical="center"/>
    </xf>
    <xf numFmtId="0" fontId="40" fillId="0" borderId="0" xfId="68" applyFont="1" applyFill="1" applyBorder="1" applyAlignment="1">
      <alignment horizontal="left" vertical="center" wrapText="1"/>
    </xf>
    <xf numFmtId="0" fontId="71" fillId="24" borderId="0" xfId="68" applyFont="1" applyFill="1" applyAlignment="1">
      <alignment vertical="center"/>
    </xf>
    <xf numFmtId="0" fontId="11" fillId="0" borderId="0" xfId="0" applyFont="1" applyAlignment="1">
      <alignment vertical="center"/>
    </xf>
    <xf numFmtId="0" fontId="42" fillId="0" borderId="0" xfId="0" applyFont="1" applyFill="1" applyAlignment="1">
      <alignment horizontal="left" vertical="center"/>
    </xf>
    <xf numFmtId="0" fontId="11" fillId="0" borderId="0" xfId="0" applyFont="1" applyFill="1" applyAlignment="1">
      <alignment vertical="center"/>
    </xf>
    <xf numFmtId="0" fontId="5" fillId="0" borderId="0" xfId="1" applyFont="1" applyAlignment="1">
      <alignment horizontal="left" vertical="center"/>
    </xf>
    <xf numFmtId="0" fontId="57" fillId="0" borderId="0" xfId="1" applyFont="1" applyAlignment="1">
      <alignment horizontal="left" vertical="center"/>
    </xf>
    <xf numFmtId="0" fontId="7" fillId="0" borderId="0" xfId="1" applyFont="1" applyAlignment="1">
      <alignment horizontal="left" vertical="center"/>
    </xf>
    <xf numFmtId="4" fontId="11" fillId="0" borderId="0" xfId="0" applyNumberFormat="1" applyFont="1" applyAlignment="1">
      <alignment vertical="center"/>
    </xf>
    <xf numFmtId="0" fontId="57" fillId="0" borderId="0" xfId="1" applyFont="1" applyAlignment="1">
      <alignment horizontal="left" vertical="center" wrapText="1"/>
    </xf>
    <xf numFmtId="0" fontId="8" fillId="0" borderId="0" xfId="1"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38" xfId="2" applyFont="1" applyFill="1" applyBorder="1" applyAlignment="1">
      <alignment horizontal="center" vertical="center" wrapText="1"/>
    </xf>
    <xf numFmtId="0" fontId="11" fillId="0" borderId="6" xfId="2" applyFont="1" applyFill="1" applyBorder="1" applyAlignment="1">
      <alignment horizontal="center" vertical="center" wrapText="1"/>
    </xf>
    <xf numFmtId="179" fontId="12" fillId="0" borderId="38" xfId="1" applyNumberFormat="1" applyFont="1" applyBorder="1" applyAlignment="1">
      <alignment horizontal="center" vertical="center"/>
    </xf>
    <xf numFmtId="179" fontId="12" fillId="0" borderId="6" xfId="1" applyNumberFormat="1" applyFont="1" applyBorder="1" applyAlignment="1">
      <alignment horizontal="center" vertical="center"/>
    </xf>
    <xf numFmtId="0" fontId="4" fillId="0" borderId="38" xfId="1" applyFont="1" applyBorder="1" applyAlignment="1">
      <alignment horizontal="center" vertical="center"/>
    </xf>
    <xf numFmtId="0" fontId="4" fillId="0" borderId="6" xfId="1" applyFont="1" applyBorder="1" applyAlignment="1">
      <alignment horizontal="center" vertical="center"/>
    </xf>
    <xf numFmtId="0" fontId="11" fillId="24" borderId="38"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37" xfId="0" applyFont="1" applyFill="1" applyBorder="1" applyAlignment="1">
      <alignment horizontal="center" vertical="center" wrapText="1"/>
    </xf>
    <xf numFmtId="0" fontId="42" fillId="24"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7" xfId="2" applyFont="1" applyFill="1" applyBorder="1" applyAlignment="1">
      <alignment horizontal="center" vertical="center" wrapText="1"/>
    </xf>
    <xf numFmtId="0" fontId="42" fillId="0" borderId="37" xfId="2" applyFont="1" applyFill="1" applyBorder="1" applyAlignment="1">
      <alignment horizontal="center" vertical="center"/>
    </xf>
    <xf numFmtId="0" fontId="42" fillId="0" borderId="37" xfId="2" applyNumberFormat="1" applyFont="1" applyFill="1" applyBorder="1" applyAlignment="1">
      <alignment horizontal="center" vertical="center" wrapText="1"/>
    </xf>
    <xf numFmtId="0" fontId="42" fillId="0" borderId="38"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2" fillId="0" borderId="3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8" xfId="52" applyFont="1" applyFill="1" applyBorder="1" applyAlignment="1">
      <alignment horizontal="center" vertical="center"/>
    </xf>
    <xf numFmtId="0" fontId="42" fillId="0" borderId="51" xfId="52" applyFont="1" applyFill="1" applyBorder="1" applyAlignment="1">
      <alignment horizontal="center" vertical="center"/>
    </xf>
    <xf numFmtId="0" fontId="42"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2" fillId="0" borderId="37" xfId="2" applyFont="1" applyBorder="1" applyAlignment="1">
      <alignment horizontal="center" vertical="center"/>
    </xf>
    <xf numFmtId="0" fontId="42" fillId="24" borderId="0" xfId="2" applyFont="1" applyFill="1" applyAlignment="1">
      <alignment horizontal="center"/>
    </xf>
    <xf numFmtId="0" fontId="42" fillId="0" borderId="52" xfId="52" applyFont="1" applyFill="1" applyBorder="1" applyAlignment="1">
      <alignment horizontal="center" vertical="center" wrapText="1"/>
    </xf>
    <xf numFmtId="0" fontId="42" fillId="0" borderId="5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36" xfId="2" applyFill="1" applyBorder="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8"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15490181.180499094</c:v>
                </c:pt>
                <c:pt idx="1">
                  <c:v>14057183.167150825</c:v>
                </c:pt>
                <c:pt idx="2">
                  <c:v>12756757.588459585</c:v>
                </c:pt>
                <c:pt idx="3">
                  <c:v>11576627.123211265</c:v>
                </c:pt>
                <c:pt idx="4">
                  <c:v>10505672.830874126</c:v>
                </c:pt>
                <c:pt idx="5">
                  <c:v>9533792.0812710412</c:v>
                </c:pt>
                <c:pt idx="6">
                  <c:v>8651819.7124102954</c:v>
                </c:pt>
                <c:pt idx="7">
                  <c:v>7851438.3734782645</c:v>
                </c:pt>
                <c:pt idx="8">
                  <c:v>7125100.1323598856</c:v>
                </c:pt>
                <c:pt idx="9">
                  <c:v>6465955.3312791605</c:v>
                </c:pt>
                <c:pt idx="10">
                  <c:v>5867787.9429173041</c:v>
                </c:pt>
                <c:pt idx="11">
                  <c:v>5324956.9804363651</c:v>
                </c:pt>
                <c:pt idx="12">
                  <c:v>4832343.3116119159</c:v>
                </c:pt>
                <c:pt idx="13">
                  <c:v>4385301.3539436748</c:v>
                </c:pt>
                <c:pt idx="14">
                  <c:v>3979615.2868719883</c:v>
                </c:pt>
                <c:pt idx="15">
                  <c:v>3611459.2871855306</c:v>
                </c:pt>
                <c:pt idx="16">
                  <c:v>3277361.45898529</c:v>
                </c:pt>
                <c:pt idx="17">
                  <c:v>2974171.094265108</c:v>
                </c:pt>
                <c:pt idx="18">
                  <c:v>2699028.9482946391</c:v>
                </c:pt>
                <c:pt idx="19">
                  <c:v>2449340.279127643</c:v>
                </c:pt>
              </c:numCache>
            </c:numRef>
          </c:val>
          <c:smooth val="0"/>
          <c:extLst>
            <c:ext xmlns:c16="http://schemas.microsoft.com/office/drawing/2014/chart" uri="{C3380CC4-5D6E-409C-BE32-E72D297353CC}">
              <c16:uniqueId val="{00000000-2A9F-46E3-B612-7B0EDAECFFCA}"/>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15539189.180499094</c:v>
                </c:pt>
                <c:pt idx="1">
                  <c:v>29596372.347649917</c:v>
                </c:pt>
                <c:pt idx="2">
                  <c:v>42353129.936109498</c:v>
                </c:pt>
                <c:pt idx="3">
                  <c:v>53929757.059320763</c:v>
                </c:pt>
                <c:pt idx="4">
                  <c:v>64435429.890194893</c:v>
                </c:pt>
                <c:pt idx="5">
                  <c:v>73969221.97146593</c:v>
                </c:pt>
                <c:pt idx="6">
                  <c:v>82621041.683876231</c:v>
                </c:pt>
                <c:pt idx="7">
                  <c:v>90472480.057354495</c:v>
                </c:pt>
                <c:pt idx="8">
                  <c:v>97597580.189714387</c:v>
                </c:pt>
                <c:pt idx="9">
                  <c:v>104063535.52099355</c:v>
                </c:pt>
                <c:pt idx="10">
                  <c:v>109931323.46391085</c:v>
                </c:pt>
                <c:pt idx="11">
                  <c:v>115256280.44434722</c:v>
                </c:pt>
                <c:pt idx="12">
                  <c:v>120088623.75595914</c:v>
                </c:pt>
                <c:pt idx="13">
                  <c:v>124473925.10990281</c:v>
                </c:pt>
                <c:pt idx="14">
                  <c:v>128453540.3967748</c:v>
                </c:pt>
                <c:pt idx="15">
                  <c:v>132064999.68396033</c:v>
                </c:pt>
                <c:pt idx="16">
                  <c:v>135342361.14294562</c:v>
                </c:pt>
                <c:pt idx="17">
                  <c:v>138316532.23721072</c:v>
                </c:pt>
                <c:pt idx="18">
                  <c:v>141015561.18550536</c:v>
                </c:pt>
                <c:pt idx="19">
                  <c:v>143464901.46463302</c:v>
                </c:pt>
              </c:numCache>
            </c:numRef>
          </c:val>
          <c:smooth val="0"/>
          <c:extLst>
            <c:ext xmlns:c16="http://schemas.microsoft.com/office/drawing/2014/chart" uri="{C3380CC4-5D6E-409C-BE32-E72D297353CC}">
              <c16:uniqueId val="{00000001-2A9F-46E3-B612-7B0EDAECFF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2%20&#1089;&#1095;&#1077;&#1090;&#1095;&#1080;&#1082;&#1072;%20&#1047;&#1072;&#1088;&#1077;&#1095;&#1085;&#1072;&#1103;\2%20&#1089;&#1095;&#1077;&#1090;&#1095;&#1080;&#1082;&#1072;%20&#1047;&#1072;&#1088;&#1077;&#1095;&#1085;&#1072;&#1103;\&#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учёта для электроснабжения полигона ТКО в г. Нягань (3-х ф. п.у. 0,4 кВ - 2 шт.) филиала Энергокомплекс</v>
          </cell>
        </row>
        <row r="11">
          <cell r="D11">
            <v>1</v>
          </cell>
        </row>
        <row r="12">
          <cell r="D12">
            <v>0</v>
          </cell>
        </row>
        <row r="13">
          <cell r="D13">
            <v>5</v>
          </cell>
        </row>
        <row r="26">
          <cell r="B26">
            <v>44562</v>
          </cell>
        </row>
        <row r="27">
          <cell r="D27">
            <v>26</v>
          </cell>
        </row>
        <row r="28">
          <cell r="D28">
            <v>1</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42.11</v>
          </cell>
        </row>
      </sheetData>
      <sheetData sheetId="4"/>
      <sheetData sheetId="5">
        <row r="24">
          <cell r="F24">
            <v>25</v>
          </cell>
        </row>
      </sheetData>
      <sheetData sheetId="6"/>
      <sheetData sheetId="7"/>
      <sheetData sheetId="8"/>
      <sheetData sheetId="9"/>
      <sheetData sheetId="10">
        <row r="157">
          <cell r="G157">
            <v>76.16</v>
          </cell>
        </row>
      </sheetData>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338"/>
  <sheetViews>
    <sheetView zoomScale="85" zoomScaleNormal="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45" hidden="1" customWidth="1"/>
    <col min="5" max="5" width="73.5703125" style="145" hidden="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38"/>
      <c r="E1" s="138"/>
      <c r="F1" s="16"/>
    </row>
    <row r="2" spans="1:21" s="12" customFormat="1" ht="18.75" customHeight="1" x14ac:dyDescent="0.3">
      <c r="A2" s="18"/>
      <c r="C2" s="15" t="s">
        <v>10</v>
      </c>
      <c r="D2" s="152"/>
      <c r="E2" s="152"/>
      <c r="F2" s="16"/>
    </row>
    <row r="3" spans="1:21" s="12" customFormat="1" ht="18.75" x14ac:dyDescent="0.3">
      <c r="A3" s="17"/>
      <c r="C3" s="15" t="s">
        <v>68</v>
      </c>
      <c r="D3" s="153"/>
      <c r="E3" s="152"/>
      <c r="F3" s="16"/>
    </row>
    <row r="4" spans="1:21" s="12" customFormat="1" ht="18.75" x14ac:dyDescent="0.3">
      <c r="A4" s="17"/>
      <c r="D4" s="153"/>
      <c r="E4" s="152"/>
      <c r="F4" s="16"/>
      <c r="G4" s="15"/>
    </row>
    <row r="5" spans="1:21" s="12" customFormat="1" ht="15.75" x14ac:dyDescent="0.25">
      <c r="A5" s="397" t="s">
        <v>591</v>
      </c>
      <c r="B5" s="397"/>
      <c r="C5" s="397"/>
      <c r="D5" s="153"/>
      <c r="E5" s="154"/>
      <c r="F5" s="130"/>
      <c r="G5" s="130"/>
      <c r="H5" s="130"/>
      <c r="I5" s="130"/>
    </row>
    <row r="6" spans="1:21" s="12" customFormat="1" ht="18.75" x14ac:dyDescent="0.3">
      <c r="A6" s="17"/>
      <c r="D6" s="153"/>
      <c r="E6" s="152"/>
      <c r="F6" s="16"/>
      <c r="G6" s="15"/>
    </row>
    <row r="7" spans="1:21" s="12" customFormat="1" ht="18.75" x14ac:dyDescent="0.2">
      <c r="A7" s="401" t="s">
        <v>9</v>
      </c>
      <c r="B7" s="401"/>
      <c r="C7" s="401"/>
      <c r="D7" s="153"/>
      <c r="E7" s="152"/>
      <c r="F7" s="13"/>
      <c r="G7" s="13"/>
      <c r="H7" s="13"/>
      <c r="I7" s="13"/>
      <c r="J7" s="13"/>
      <c r="K7" s="13"/>
      <c r="L7" s="13"/>
      <c r="M7" s="13"/>
      <c r="N7" s="13"/>
      <c r="O7" s="13"/>
      <c r="P7" s="13"/>
      <c r="Q7" s="13"/>
      <c r="R7" s="13"/>
      <c r="S7" s="13"/>
      <c r="T7" s="13"/>
      <c r="U7" s="13"/>
    </row>
    <row r="8" spans="1:21" s="12" customFormat="1" ht="18.75" x14ac:dyDescent="0.2">
      <c r="A8" s="14"/>
      <c r="B8" s="14"/>
      <c r="C8" s="14"/>
      <c r="D8" s="153"/>
      <c r="E8" s="152"/>
      <c r="F8" s="14"/>
      <c r="G8" s="14"/>
      <c r="H8" s="13"/>
      <c r="I8" s="13"/>
      <c r="J8" s="13"/>
      <c r="K8" s="13"/>
      <c r="L8" s="13"/>
      <c r="M8" s="13"/>
      <c r="N8" s="13"/>
      <c r="O8" s="13"/>
      <c r="P8" s="13"/>
      <c r="Q8" s="13"/>
      <c r="R8" s="13"/>
      <c r="S8" s="13"/>
      <c r="T8" s="13"/>
      <c r="U8" s="13"/>
    </row>
    <row r="9" spans="1:21" s="12" customFormat="1" ht="36" customHeight="1" x14ac:dyDescent="0.2">
      <c r="A9" s="402" t="s">
        <v>506</v>
      </c>
      <c r="B9" s="402"/>
      <c r="C9" s="402"/>
      <c r="D9" s="153"/>
      <c r="E9" s="152"/>
      <c r="F9" s="8"/>
      <c r="G9" s="8"/>
      <c r="H9" s="13"/>
      <c r="I9" s="13"/>
      <c r="J9" s="13"/>
      <c r="K9" s="13"/>
      <c r="L9" s="13"/>
      <c r="M9" s="13"/>
      <c r="N9" s="13"/>
      <c r="O9" s="13"/>
      <c r="P9" s="13"/>
      <c r="Q9" s="13"/>
      <c r="R9" s="13"/>
      <c r="S9" s="13"/>
      <c r="T9" s="13"/>
      <c r="U9" s="13"/>
    </row>
    <row r="10" spans="1:21" s="12" customFormat="1" ht="18.75" x14ac:dyDescent="0.2">
      <c r="A10" s="398" t="s">
        <v>8</v>
      </c>
      <c r="B10" s="398"/>
      <c r="C10" s="398"/>
      <c r="D10" s="153"/>
      <c r="E10" s="14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3"/>
      <c r="E11" s="155"/>
      <c r="F11" s="14"/>
      <c r="G11" s="14"/>
      <c r="H11" s="13"/>
      <c r="I11" s="13"/>
      <c r="J11" s="13"/>
      <c r="K11" s="13"/>
      <c r="L11" s="13"/>
      <c r="M11" s="13"/>
      <c r="N11" s="13"/>
      <c r="O11" s="13"/>
      <c r="P11" s="13"/>
      <c r="Q11" s="13"/>
      <c r="R11" s="13"/>
      <c r="S11" s="13"/>
      <c r="T11" s="13"/>
      <c r="U11" s="13"/>
    </row>
    <row r="12" spans="1:21" s="12" customFormat="1" ht="18.75" x14ac:dyDescent="0.2">
      <c r="A12" s="402" t="s">
        <v>589</v>
      </c>
      <c r="B12" s="402"/>
      <c r="C12" s="402"/>
      <c r="D12" s="153"/>
      <c r="E12" s="156"/>
      <c r="F12" s="8"/>
      <c r="G12" s="8"/>
      <c r="H12" s="13"/>
      <c r="I12" s="13"/>
      <c r="J12" s="13"/>
      <c r="K12" s="13"/>
      <c r="L12" s="13"/>
      <c r="M12" s="13"/>
      <c r="N12" s="13"/>
      <c r="O12" s="13"/>
      <c r="P12" s="13"/>
      <c r="Q12" s="13"/>
      <c r="R12" s="13"/>
      <c r="S12" s="13"/>
      <c r="T12" s="13"/>
      <c r="U12" s="13"/>
    </row>
    <row r="13" spans="1:21" s="12" customFormat="1" ht="18.75" x14ac:dyDescent="0.2">
      <c r="A13" s="398" t="s">
        <v>7</v>
      </c>
      <c r="B13" s="398"/>
      <c r="C13" s="398"/>
      <c r="D13" s="15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3"/>
      <c r="E14" s="140"/>
      <c r="F14" s="10"/>
      <c r="G14" s="10"/>
      <c r="H14" s="10"/>
      <c r="I14" s="10"/>
      <c r="J14" s="10"/>
      <c r="K14" s="10"/>
      <c r="L14" s="10"/>
      <c r="M14" s="10"/>
      <c r="N14" s="10"/>
      <c r="O14" s="10"/>
      <c r="P14" s="10"/>
      <c r="Q14" s="10"/>
      <c r="R14" s="10"/>
      <c r="S14" s="10"/>
      <c r="T14" s="10"/>
      <c r="U14" s="10"/>
    </row>
    <row r="15" spans="1:21" s="3" customFormat="1" ht="15.75" x14ac:dyDescent="0.2">
      <c r="A15" s="403" t="s">
        <v>560</v>
      </c>
      <c r="B15" s="403"/>
      <c r="C15" s="403"/>
      <c r="D15" s="153"/>
      <c r="E15" s="156"/>
      <c r="F15" s="8"/>
      <c r="G15" s="8"/>
      <c r="H15" s="8"/>
      <c r="I15" s="8"/>
      <c r="J15" s="8"/>
      <c r="K15" s="8"/>
      <c r="L15" s="8"/>
      <c r="M15" s="8"/>
      <c r="N15" s="8"/>
      <c r="O15" s="8"/>
      <c r="P15" s="8"/>
      <c r="Q15" s="8"/>
      <c r="R15" s="8"/>
      <c r="S15" s="8"/>
      <c r="T15" s="8"/>
      <c r="U15" s="8"/>
    </row>
    <row r="16" spans="1:21" s="3" customFormat="1" ht="15" customHeight="1" x14ac:dyDescent="0.2">
      <c r="A16" s="398" t="s">
        <v>6</v>
      </c>
      <c r="B16" s="398"/>
      <c r="C16" s="398"/>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1"/>
      <c r="E17" s="141"/>
      <c r="F17" s="4"/>
      <c r="G17" s="4"/>
      <c r="H17" s="4"/>
      <c r="I17" s="4"/>
      <c r="J17" s="4"/>
      <c r="K17" s="4"/>
      <c r="L17" s="4"/>
      <c r="M17" s="4"/>
      <c r="N17" s="4"/>
      <c r="O17" s="4"/>
      <c r="P17" s="4"/>
      <c r="Q17" s="4"/>
      <c r="R17" s="4"/>
    </row>
    <row r="18" spans="1:21" s="3" customFormat="1" ht="15" customHeight="1" x14ac:dyDescent="0.2">
      <c r="A18" s="399" t="s">
        <v>426</v>
      </c>
      <c r="B18" s="400"/>
      <c r="C18" s="400"/>
      <c r="D18" s="142"/>
      <c r="E18" s="142"/>
      <c r="F18" s="7"/>
      <c r="G18" s="7"/>
      <c r="H18" s="7"/>
      <c r="I18" s="7"/>
      <c r="J18" s="7"/>
      <c r="K18" s="7"/>
      <c r="L18" s="7"/>
      <c r="M18" s="7"/>
      <c r="N18" s="7"/>
      <c r="O18" s="7"/>
      <c r="P18" s="7"/>
      <c r="Q18" s="7"/>
      <c r="R18" s="7"/>
      <c r="S18" s="7"/>
      <c r="T18" s="7"/>
      <c r="U18" s="7"/>
    </row>
    <row r="19" spans="1:21" s="3" customFormat="1" ht="15" customHeight="1" x14ac:dyDescent="0.2">
      <c r="A19" s="6"/>
      <c r="B19" s="6"/>
      <c r="C19" s="6"/>
      <c r="D19" s="139"/>
      <c r="E19" s="139"/>
      <c r="F19" s="6"/>
      <c r="G19" s="6"/>
      <c r="H19" s="4"/>
      <c r="I19" s="4"/>
      <c r="J19" s="4"/>
      <c r="K19" s="4"/>
      <c r="L19" s="4"/>
      <c r="M19" s="4"/>
      <c r="N19" s="4"/>
      <c r="O19" s="4"/>
      <c r="P19" s="4"/>
      <c r="Q19" s="4"/>
      <c r="R19" s="4"/>
    </row>
    <row r="20" spans="1:21" s="3" customFormat="1" ht="39.75" customHeight="1" x14ac:dyDescent="0.2">
      <c r="A20" s="29" t="s">
        <v>5</v>
      </c>
      <c r="B20" s="37" t="s">
        <v>67</v>
      </c>
      <c r="C20" s="36" t="s">
        <v>66</v>
      </c>
      <c r="D20" s="143"/>
      <c r="E20" s="14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143" t="s">
        <v>449</v>
      </c>
      <c r="E21" s="143" t="s">
        <v>450</v>
      </c>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0" t="s">
        <v>280</v>
      </c>
      <c r="C22" s="160" t="str">
        <f>D22</f>
        <v>0.1 Технологическое присоединение</v>
      </c>
      <c r="D22" s="29" t="s">
        <v>443</v>
      </c>
      <c r="E22" s="29" t="s">
        <v>451</v>
      </c>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5" t="s">
        <v>64</v>
      </c>
      <c r="C23" s="279" t="str">
        <f>E22</f>
        <v>Развитие электрической сети/усиление существующей электрической сети, связанное с подключением новых потребителей</v>
      </c>
      <c r="D23" s="29" t="s">
        <v>444</v>
      </c>
      <c r="E23" s="29" t="s">
        <v>452</v>
      </c>
      <c r="F23" s="33"/>
      <c r="G23" s="33"/>
      <c r="H23" s="32"/>
      <c r="I23" s="32"/>
      <c r="J23" s="32"/>
      <c r="K23" s="32"/>
      <c r="L23" s="32"/>
      <c r="M23" s="32"/>
      <c r="N23" s="32"/>
      <c r="O23" s="32"/>
      <c r="P23" s="32"/>
      <c r="Q23" s="32"/>
      <c r="R23" s="32"/>
      <c r="S23" s="31"/>
      <c r="T23" s="31"/>
      <c r="U23" s="31"/>
    </row>
    <row r="24" spans="1:21" s="3" customFormat="1" ht="22.5" customHeight="1" x14ac:dyDescent="0.2">
      <c r="A24" s="394"/>
      <c r="B24" s="395"/>
      <c r="C24" s="396"/>
      <c r="D24" s="29" t="s">
        <v>445</v>
      </c>
      <c r="E24" s="29" t="s">
        <v>453</v>
      </c>
      <c r="F24" s="33"/>
      <c r="G24" s="33"/>
      <c r="H24" s="32"/>
      <c r="I24" s="32"/>
      <c r="J24" s="32"/>
      <c r="K24" s="32"/>
      <c r="L24" s="32"/>
      <c r="M24" s="32"/>
      <c r="N24" s="32"/>
      <c r="O24" s="32"/>
      <c r="P24" s="32"/>
      <c r="Q24" s="32"/>
      <c r="R24" s="32"/>
      <c r="S24" s="31"/>
      <c r="T24" s="31"/>
      <c r="U24" s="31"/>
    </row>
    <row r="25" spans="1:21" s="285" customFormat="1" ht="58.5" customHeight="1" x14ac:dyDescent="0.2">
      <c r="A25" s="28" t="s">
        <v>62</v>
      </c>
      <c r="B25" s="127" t="s">
        <v>375</v>
      </c>
      <c r="C25" s="146" t="s">
        <v>509</v>
      </c>
      <c r="D25" s="282" t="s">
        <v>446</v>
      </c>
      <c r="E25" s="282" t="s">
        <v>454</v>
      </c>
      <c r="F25" s="283"/>
      <c r="G25" s="280"/>
      <c r="H25" s="280"/>
      <c r="I25" s="280"/>
      <c r="J25" s="280"/>
      <c r="K25" s="280"/>
      <c r="L25" s="280"/>
      <c r="M25" s="280"/>
      <c r="N25" s="280"/>
      <c r="O25" s="280"/>
      <c r="P25" s="280"/>
      <c r="Q25" s="280"/>
      <c r="R25" s="284"/>
      <c r="S25" s="284"/>
      <c r="T25" s="284"/>
      <c r="U25" s="284"/>
    </row>
    <row r="26" spans="1:21" s="285" customFormat="1" ht="42.75" customHeight="1" x14ac:dyDescent="0.2">
      <c r="A26" s="28" t="s">
        <v>61</v>
      </c>
      <c r="B26" s="127" t="s">
        <v>75</v>
      </c>
      <c r="C26" s="146" t="s">
        <v>559</v>
      </c>
      <c r="D26" s="282" t="s">
        <v>447</v>
      </c>
      <c r="E26" s="282" t="s">
        <v>455</v>
      </c>
      <c r="F26" s="283"/>
      <c r="G26" s="280"/>
      <c r="H26" s="280"/>
      <c r="I26" s="280"/>
      <c r="J26" s="280"/>
      <c r="K26" s="280"/>
      <c r="L26" s="280"/>
      <c r="M26" s="280"/>
      <c r="N26" s="280"/>
      <c r="O26" s="280"/>
      <c r="P26" s="280"/>
      <c r="Q26" s="280"/>
      <c r="R26" s="284"/>
      <c r="S26" s="284"/>
      <c r="T26" s="284"/>
      <c r="U26" s="284"/>
    </row>
    <row r="27" spans="1:21" s="285" customFormat="1" ht="51.75" customHeight="1" x14ac:dyDescent="0.2">
      <c r="A27" s="28" t="s">
        <v>59</v>
      </c>
      <c r="B27" s="127" t="s">
        <v>74</v>
      </c>
      <c r="C27" s="146" t="s">
        <v>561</v>
      </c>
      <c r="D27" s="282" t="s">
        <v>448</v>
      </c>
      <c r="E27" s="282" t="s">
        <v>473</v>
      </c>
      <c r="F27" s="283"/>
      <c r="G27" s="280"/>
      <c r="H27" s="280"/>
      <c r="I27" s="280"/>
      <c r="J27" s="280"/>
      <c r="K27" s="280"/>
      <c r="L27" s="280"/>
      <c r="M27" s="280"/>
      <c r="N27" s="280"/>
      <c r="O27" s="280"/>
      <c r="P27" s="280"/>
      <c r="Q27" s="280"/>
      <c r="R27" s="284"/>
      <c r="S27" s="284"/>
      <c r="T27" s="284"/>
      <c r="U27" s="284"/>
    </row>
    <row r="28" spans="1:21" s="285" customFormat="1" ht="42.75" customHeight="1" x14ac:dyDescent="0.2">
      <c r="A28" s="28" t="s">
        <v>58</v>
      </c>
      <c r="B28" s="127" t="s">
        <v>376</v>
      </c>
      <c r="C28" s="146" t="s">
        <v>457</v>
      </c>
      <c r="D28" s="153"/>
      <c r="E28" s="282" t="s">
        <v>456</v>
      </c>
      <c r="F28" s="283"/>
      <c r="G28" s="280"/>
      <c r="H28" s="280"/>
      <c r="I28" s="280"/>
      <c r="J28" s="280"/>
      <c r="K28" s="280"/>
      <c r="L28" s="280"/>
      <c r="M28" s="280"/>
      <c r="N28" s="280"/>
      <c r="O28" s="280"/>
      <c r="P28" s="280"/>
      <c r="Q28" s="280"/>
      <c r="R28" s="284"/>
      <c r="S28" s="284"/>
      <c r="T28" s="284"/>
      <c r="U28" s="284"/>
    </row>
    <row r="29" spans="1:21" s="285" customFormat="1" ht="51.75" customHeight="1" x14ac:dyDescent="0.2">
      <c r="A29" s="28" t="s">
        <v>56</v>
      </c>
      <c r="B29" s="127" t="s">
        <v>377</v>
      </c>
      <c r="C29" s="146" t="s">
        <v>457</v>
      </c>
      <c r="D29" s="153"/>
      <c r="E29" s="153"/>
      <c r="F29" s="283"/>
      <c r="G29" s="280"/>
      <c r="H29" s="280"/>
      <c r="I29" s="280"/>
      <c r="J29" s="280"/>
      <c r="K29" s="280"/>
      <c r="L29" s="280"/>
      <c r="M29" s="280"/>
      <c r="N29" s="280"/>
      <c r="O29" s="280"/>
      <c r="P29" s="280"/>
      <c r="Q29" s="280"/>
      <c r="R29" s="284"/>
      <c r="S29" s="284"/>
      <c r="T29" s="284"/>
      <c r="U29" s="284"/>
    </row>
    <row r="30" spans="1:21" s="285" customFormat="1" ht="51.75" customHeight="1" x14ac:dyDescent="0.2">
      <c r="A30" s="28" t="s">
        <v>54</v>
      </c>
      <c r="B30" s="127" t="s">
        <v>378</v>
      </c>
      <c r="C30" s="146" t="s">
        <v>457</v>
      </c>
      <c r="D30" s="153"/>
      <c r="E30" s="153"/>
      <c r="F30" s="283"/>
      <c r="G30" s="280"/>
      <c r="H30" s="280"/>
      <c r="I30" s="280"/>
      <c r="J30" s="280"/>
      <c r="K30" s="280"/>
      <c r="L30" s="280"/>
      <c r="M30" s="280"/>
      <c r="N30" s="280"/>
      <c r="O30" s="280"/>
      <c r="P30" s="280"/>
      <c r="Q30" s="280"/>
      <c r="R30" s="284"/>
      <c r="S30" s="284"/>
      <c r="T30" s="284"/>
      <c r="U30" s="284"/>
    </row>
    <row r="31" spans="1:21" s="285" customFormat="1" ht="51.75" customHeight="1" x14ac:dyDescent="0.2">
      <c r="A31" s="28" t="s">
        <v>73</v>
      </c>
      <c r="B31" s="127" t="s">
        <v>379</v>
      </c>
      <c r="C31" s="146" t="s">
        <v>457</v>
      </c>
      <c r="D31" s="153"/>
      <c r="E31" s="153"/>
      <c r="F31" s="283"/>
      <c r="G31" s="280"/>
      <c r="H31" s="280"/>
      <c r="I31" s="280"/>
      <c r="J31" s="280"/>
      <c r="K31" s="280"/>
      <c r="L31" s="280"/>
      <c r="M31" s="280"/>
      <c r="N31" s="280"/>
      <c r="O31" s="280"/>
      <c r="P31" s="280"/>
      <c r="Q31" s="280"/>
      <c r="R31" s="284"/>
      <c r="S31" s="284"/>
      <c r="T31" s="284"/>
      <c r="U31" s="284"/>
    </row>
    <row r="32" spans="1:21" s="285" customFormat="1" ht="51.75" customHeight="1" x14ac:dyDescent="0.2">
      <c r="A32" s="28" t="s">
        <v>71</v>
      </c>
      <c r="B32" s="127" t="s">
        <v>380</v>
      </c>
      <c r="C32" s="146" t="s">
        <v>457</v>
      </c>
      <c r="D32" s="153"/>
      <c r="E32" s="153"/>
      <c r="F32" s="283"/>
      <c r="G32" s="280"/>
      <c r="H32" s="280"/>
      <c r="I32" s="280"/>
      <c r="J32" s="280"/>
      <c r="K32" s="280"/>
      <c r="L32" s="280"/>
      <c r="M32" s="280"/>
      <c r="N32" s="280"/>
      <c r="O32" s="280"/>
      <c r="P32" s="280"/>
      <c r="Q32" s="280"/>
      <c r="R32" s="284"/>
      <c r="S32" s="284"/>
      <c r="T32" s="284"/>
      <c r="U32" s="284"/>
    </row>
    <row r="33" spans="1:21" s="285" customFormat="1" ht="101.25" customHeight="1" x14ac:dyDescent="0.2">
      <c r="A33" s="28" t="s">
        <v>70</v>
      </c>
      <c r="B33" s="127" t="s">
        <v>381</v>
      </c>
      <c r="C33" s="146" t="s">
        <v>562</v>
      </c>
      <c r="D33" s="153"/>
      <c r="E33" s="153"/>
      <c r="F33" s="283"/>
      <c r="G33" s="280"/>
      <c r="H33" s="280"/>
      <c r="I33" s="280"/>
      <c r="J33" s="280"/>
      <c r="K33" s="280"/>
      <c r="L33" s="280"/>
      <c r="M33" s="280"/>
      <c r="N33" s="280"/>
      <c r="O33" s="280"/>
      <c r="P33" s="280"/>
      <c r="Q33" s="280"/>
      <c r="R33" s="284"/>
      <c r="S33" s="284"/>
      <c r="T33" s="284"/>
      <c r="U33" s="284"/>
    </row>
    <row r="34" spans="1:21" ht="111" customHeight="1" x14ac:dyDescent="0.25">
      <c r="A34" s="28" t="s">
        <v>395</v>
      </c>
      <c r="B34" s="39" t="s">
        <v>382</v>
      </c>
      <c r="C34" s="36" t="s">
        <v>457</v>
      </c>
      <c r="D34" s="144"/>
      <c r="E34" s="144"/>
      <c r="F34" s="27"/>
      <c r="G34" s="27"/>
      <c r="H34" s="27"/>
      <c r="I34" s="27"/>
      <c r="J34" s="27"/>
      <c r="K34" s="27"/>
      <c r="L34" s="27"/>
      <c r="M34" s="27"/>
      <c r="N34" s="27"/>
      <c r="O34" s="27"/>
      <c r="P34" s="27"/>
      <c r="Q34" s="27"/>
      <c r="R34" s="27"/>
      <c r="S34" s="27"/>
      <c r="T34" s="27"/>
      <c r="U34" s="27"/>
    </row>
    <row r="35" spans="1:21" ht="58.5" customHeight="1" x14ac:dyDescent="0.25">
      <c r="A35" s="28" t="s">
        <v>385</v>
      </c>
      <c r="B35" s="39" t="s">
        <v>72</v>
      </c>
      <c r="C35" s="36" t="s">
        <v>457</v>
      </c>
      <c r="D35" s="144"/>
      <c r="E35" s="144"/>
      <c r="F35" s="27"/>
      <c r="G35" s="27"/>
      <c r="H35" s="27"/>
      <c r="I35" s="27"/>
      <c r="J35" s="27"/>
      <c r="K35" s="27"/>
      <c r="L35" s="27"/>
      <c r="M35" s="27"/>
      <c r="N35" s="27"/>
      <c r="O35" s="27"/>
      <c r="P35" s="27"/>
      <c r="Q35" s="27"/>
      <c r="R35" s="27"/>
      <c r="S35" s="27"/>
      <c r="T35" s="27"/>
      <c r="U35" s="27"/>
    </row>
    <row r="36" spans="1:21" ht="51.75" customHeight="1" x14ac:dyDescent="0.25">
      <c r="A36" s="28" t="s">
        <v>396</v>
      </c>
      <c r="B36" s="39" t="s">
        <v>383</v>
      </c>
      <c r="C36" s="36" t="s">
        <v>457</v>
      </c>
      <c r="D36" s="144"/>
      <c r="E36" s="144"/>
      <c r="F36" s="27"/>
      <c r="G36" s="27"/>
      <c r="H36" s="27"/>
      <c r="I36" s="27"/>
      <c r="J36" s="27"/>
      <c r="K36" s="27"/>
      <c r="L36" s="27"/>
      <c r="M36" s="27"/>
      <c r="N36" s="27"/>
      <c r="O36" s="27"/>
      <c r="P36" s="27"/>
      <c r="Q36" s="27"/>
      <c r="R36" s="27"/>
      <c r="S36" s="27"/>
      <c r="T36" s="27"/>
      <c r="U36" s="27"/>
    </row>
    <row r="37" spans="1:21" ht="43.5" customHeight="1" x14ac:dyDescent="0.25">
      <c r="A37" s="28" t="s">
        <v>386</v>
      </c>
      <c r="B37" s="39" t="s">
        <v>384</v>
      </c>
      <c r="C37" s="36" t="s">
        <v>457</v>
      </c>
      <c r="D37" s="144"/>
      <c r="E37" s="144"/>
      <c r="F37" s="27"/>
      <c r="G37" s="27"/>
      <c r="H37" s="27"/>
      <c r="I37" s="27"/>
      <c r="J37" s="27"/>
      <c r="K37" s="27"/>
      <c r="L37" s="27"/>
      <c r="M37" s="27"/>
      <c r="N37" s="27"/>
      <c r="O37" s="27"/>
      <c r="P37" s="27"/>
      <c r="Q37" s="27"/>
      <c r="R37" s="27"/>
      <c r="S37" s="27"/>
      <c r="T37" s="27"/>
      <c r="U37" s="27"/>
    </row>
    <row r="38" spans="1:21" ht="43.5" customHeight="1" x14ac:dyDescent="0.25">
      <c r="A38" s="28" t="s">
        <v>397</v>
      </c>
      <c r="B38" s="39" t="s">
        <v>227</v>
      </c>
      <c r="C38" s="36" t="s">
        <v>457</v>
      </c>
      <c r="D38" s="144"/>
      <c r="E38" s="144"/>
      <c r="F38" s="27"/>
      <c r="G38" s="27"/>
      <c r="H38" s="27"/>
      <c r="I38" s="27"/>
      <c r="J38" s="27"/>
      <c r="K38" s="27"/>
      <c r="L38" s="27"/>
      <c r="M38" s="27"/>
      <c r="N38" s="27"/>
      <c r="O38" s="27"/>
      <c r="P38" s="27"/>
      <c r="Q38" s="27"/>
      <c r="R38" s="27"/>
      <c r="S38" s="27"/>
      <c r="T38" s="27"/>
      <c r="U38" s="27"/>
    </row>
    <row r="39" spans="1:21" ht="23.25" customHeight="1" x14ac:dyDescent="0.25">
      <c r="A39" s="394"/>
      <c r="B39" s="395"/>
      <c r="C39" s="396"/>
      <c r="D39" s="144"/>
      <c r="E39" s="144"/>
      <c r="F39" s="27"/>
      <c r="G39" s="27"/>
      <c r="H39" s="27"/>
      <c r="I39" s="27"/>
      <c r="J39" s="27"/>
      <c r="K39" s="27"/>
      <c r="L39" s="27"/>
      <c r="M39" s="27"/>
      <c r="N39" s="27"/>
      <c r="O39" s="27"/>
      <c r="P39" s="27"/>
      <c r="Q39" s="27"/>
      <c r="R39" s="27"/>
      <c r="S39" s="27"/>
      <c r="T39" s="27"/>
      <c r="U39" s="27"/>
    </row>
    <row r="40" spans="1:21" ht="63" x14ac:dyDescent="0.25">
      <c r="A40" s="28" t="s">
        <v>387</v>
      </c>
      <c r="B40" s="219" t="s">
        <v>439</v>
      </c>
      <c r="C40" s="290" t="s">
        <v>581</v>
      </c>
      <c r="D40" s="144"/>
      <c r="E40" s="144"/>
      <c r="F40" s="27"/>
      <c r="G40" s="27"/>
      <c r="H40" s="27"/>
      <c r="I40" s="27"/>
      <c r="J40" s="27"/>
      <c r="K40" s="27"/>
      <c r="L40" s="27"/>
      <c r="M40" s="27"/>
      <c r="N40" s="27"/>
      <c r="O40" s="27"/>
      <c r="P40" s="27"/>
      <c r="Q40" s="27"/>
      <c r="R40" s="27"/>
      <c r="S40" s="27"/>
      <c r="T40" s="27"/>
      <c r="U40" s="27"/>
    </row>
    <row r="41" spans="1:21" ht="105.75" customHeight="1" x14ac:dyDescent="0.25">
      <c r="A41" s="28" t="s">
        <v>398</v>
      </c>
      <c r="B41" s="39" t="s">
        <v>421</v>
      </c>
      <c r="C41" s="147" t="s">
        <v>471</v>
      </c>
      <c r="D41" s="144"/>
      <c r="E41" s="144"/>
      <c r="F41" s="27"/>
      <c r="G41" s="27"/>
      <c r="H41" s="27"/>
      <c r="I41" s="27"/>
      <c r="J41" s="27"/>
      <c r="K41" s="27"/>
      <c r="L41" s="27"/>
      <c r="M41" s="27"/>
      <c r="N41" s="27"/>
      <c r="O41" s="27"/>
      <c r="P41" s="27"/>
      <c r="Q41" s="27"/>
      <c r="R41" s="27"/>
      <c r="S41" s="27"/>
      <c r="T41" s="27"/>
      <c r="U41" s="27"/>
    </row>
    <row r="42" spans="1:21" ht="83.25" customHeight="1" x14ac:dyDescent="0.25">
      <c r="A42" s="28" t="s">
        <v>388</v>
      </c>
      <c r="B42" s="39" t="s">
        <v>436</v>
      </c>
      <c r="C42" s="147" t="s">
        <v>471</v>
      </c>
      <c r="D42" s="144"/>
      <c r="E42" s="144"/>
      <c r="F42" s="27"/>
      <c r="G42" s="27"/>
      <c r="H42" s="27"/>
      <c r="I42" s="27"/>
      <c r="J42" s="27"/>
      <c r="K42" s="27"/>
      <c r="L42" s="27"/>
      <c r="M42" s="27"/>
      <c r="N42" s="27"/>
      <c r="O42" s="27"/>
      <c r="P42" s="27"/>
      <c r="Q42" s="27"/>
      <c r="R42" s="27"/>
      <c r="S42" s="27"/>
      <c r="T42" s="27"/>
      <c r="U42" s="27"/>
    </row>
    <row r="43" spans="1:21" ht="186" customHeight="1" x14ac:dyDescent="0.25">
      <c r="A43" s="28" t="s">
        <v>401</v>
      </c>
      <c r="B43" s="39" t="s">
        <v>402</v>
      </c>
      <c r="C43" s="147" t="s">
        <v>471</v>
      </c>
      <c r="D43" s="144"/>
      <c r="E43" s="144"/>
      <c r="F43" s="27"/>
      <c r="G43" s="27"/>
      <c r="H43" s="27"/>
      <c r="I43" s="27"/>
      <c r="J43" s="27"/>
      <c r="K43" s="27"/>
      <c r="L43" s="27"/>
      <c r="M43" s="27"/>
      <c r="N43" s="27"/>
      <c r="O43" s="27"/>
      <c r="P43" s="27"/>
      <c r="Q43" s="27"/>
      <c r="R43" s="27"/>
      <c r="S43" s="27"/>
      <c r="T43" s="27"/>
      <c r="U43" s="27"/>
    </row>
    <row r="44" spans="1:21" ht="111" customHeight="1" x14ac:dyDescent="0.25">
      <c r="A44" s="28" t="s">
        <v>389</v>
      </c>
      <c r="B44" s="39" t="s">
        <v>427</v>
      </c>
      <c r="C44" s="147" t="s">
        <v>471</v>
      </c>
      <c r="D44" s="144"/>
      <c r="E44" s="144"/>
      <c r="F44" s="27"/>
      <c r="G44" s="27"/>
      <c r="H44" s="27"/>
      <c r="I44" s="27"/>
      <c r="J44" s="27"/>
      <c r="K44" s="27"/>
      <c r="L44" s="27"/>
      <c r="M44" s="27"/>
      <c r="N44" s="27"/>
      <c r="O44" s="27"/>
      <c r="P44" s="27"/>
      <c r="Q44" s="27"/>
      <c r="R44" s="27"/>
      <c r="S44" s="27"/>
      <c r="T44" s="27"/>
      <c r="U44" s="27"/>
    </row>
    <row r="45" spans="1:21" ht="120" customHeight="1" x14ac:dyDescent="0.25">
      <c r="A45" s="28" t="s">
        <v>422</v>
      </c>
      <c r="B45" s="39" t="s">
        <v>428</v>
      </c>
      <c r="C45" s="147" t="s">
        <v>471</v>
      </c>
      <c r="D45" s="144"/>
      <c r="E45" s="144"/>
      <c r="F45" s="27"/>
      <c r="G45" s="27"/>
      <c r="H45" s="27"/>
      <c r="I45" s="27"/>
      <c r="J45" s="27"/>
      <c r="K45" s="27"/>
      <c r="L45" s="27"/>
      <c r="M45" s="27"/>
      <c r="N45" s="27"/>
      <c r="O45" s="27"/>
      <c r="P45" s="27"/>
      <c r="Q45" s="27"/>
      <c r="R45" s="27"/>
      <c r="S45" s="27"/>
      <c r="T45" s="27"/>
      <c r="U45" s="27"/>
    </row>
    <row r="46" spans="1:21" ht="101.25" customHeight="1" x14ac:dyDescent="0.25">
      <c r="A46" s="28" t="s">
        <v>390</v>
      </c>
      <c r="B46" s="39" t="s">
        <v>429</v>
      </c>
      <c r="C46" s="147" t="s">
        <v>471</v>
      </c>
      <c r="D46" s="144"/>
      <c r="E46" s="144"/>
      <c r="F46" s="27"/>
      <c r="G46" s="27"/>
      <c r="H46" s="27"/>
      <c r="I46" s="27"/>
      <c r="J46" s="27"/>
      <c r="K46" s="27"/>
      <c r="L46" s="27"/>
      <c r="M46" s="27"/>
      <c r="N46" s="27"/>
      <c r="O46" s="27"/>
      <c r="P46" s="27"/>
      <c r="Q46" s="27"/>
      <c r="R46" s="27"/>
      <c r="S46" s="27"/>
      <c r="T46" s="27"/>
      <c r="U46" s="27"/>
    </row>
    <row r="47" spans="1:21" ht="18.75" customHeight="1" x14ac:dyDescent="0.25">
      <c r="A47" s="394"/>
      <c r="B47" s="395"/>
      <c r="C47" s="396"/>
      <c r="D47" s="144"/>
      <c r="E47" s="144"/>
      <c r="F47" s="27"/>
      <c r="G47" s="27"/>
      <c r="H47" s="27"/>
      <c r="I47" s="27"/>
      <c r="J47" s="27"/>
      <c r="K47" s="27"/>
      <c r="L47" s="27"/>
      <c r="M47" s="27"/>
      <c r="N47" s="27"/>
      <c r="O47" s="27"/>
      <c r="P47" s="27"/>
      <c r="Q47" s="27"/>
      <c r="R47" s="27"/>
      <c r="S47" s="27"/>
      <c r="T47" s="27"/>
      <c r="U47" s="27"/>
    </row>
    <row r="48" spans="1:21" ht="75.75" customHeight="1" x14ac:dyDescent="0.25">
      <c r="A48" s="28" t="s">
        <v>423</v>
      </c>
      <c r="B48" s="219" t="s">
        <v>437</v>
      </c>
      <c r="C48" s="291">
        <f>+'6.2. Паспорт фин осв ввод'!AC24</f>
        <v>4.3970000000000002E-2</v>
      </c>
      <c r="D48" s="144"/>
      <c r="E48" s="144"/>
      <c r="F48" s="27"/>
      <c r="G48" s="27"/>
      <c r="H48" s="27"/>
      <c r="I48" s="27"/>
      <c r="J48" s="27"/>
      <c r="K48" s="27"/>
      <c r="L48" s="27"/>
      <c r="M48" s="27"/>
      <c r="N48" s="27"/>
      <c r="O48" s="27"/>
      <c r="P48" s="27"/>
      <c r="Q48" s="27"/>
      <c r="R48" s="27"/>
      <c r="S48" s="27"/>
      <c r="T48" s="27"/>
      <c r="U48" s="27"/>
    </row>
    <row r="49" spans="1:21" ht="71.25" customHeight="1" x14ac:dyDescent="0.25">
      <c r="A49" s="28" t="s">
        <v>391</v>
      </c>
      <c r="B49" s="219" t="s">
        <v>438</v>
      </c>
      <c r="C49" s="292">
        <f>+'6.2. Паспорт фин осв ввод'!AC30</f>
        <v>3.6639999999999999E-2</v>
      </c>
      <c r="D49" s="144"/>
      <c r="E49" s="144"/>
      <c r="F49" s="27"/>
      <c r="G49" s="27"/>
      <c r="H49" s="27"/>
      <c r="I49" s="27"/>
      <c r="J49" s="27"/>
      <c r="K49" s="27"/>
      <c r="L49" s="27"/>
      <c r="M49" s="27"/>
      <c r="N49" s="27"/>
      <c r="O49" s="27"/>
      <c r="P49" s="27"/>
      <c r="Q49" s="27"/>
      <c r="R49" s="27"/>
      <c r="S49" s="27"/>
      <c r="T49" s="27"/>
      <c r="U49" s="27"/>
    </row>
    <row r="50" spans="1:21" x14ac:dyDescent="0.25">
      <c r="A50" s="27"/>
      <c r="B50" s="27"/>
      <c r="C50" s="27"/>
      <c r="D50" s="144"/>
      <c r="E50" s="144"/>
      <c r="F50" s="27"/>
      <c r="G50" s="27"/>
      <c r="H50" s="27"/>
      <c r="I50" s="27"/>
      <c r="J50" s="27"/>
      <c r="K50" s="27"/>
      <c r="L50" s="27"/>
      <c r="M50" s="27"/>
      <c r="N50" s="27"/>
      <c r="O50" s="27"/>
      <c r="P50" s="27"/>
      <c r="Q50" s="27"/>
      <c r="R50" s="27"/>
      <c r="S50" s="27"/>
      <c r="T50" s="27"/>
      <c r="U50" s="27"/>
    </row>
    <row r="51" spans="1:21" x14ac:dyDescent="0.25">
      <c r="A51" s="27"/>
      <c r="B51" s="27"/>
      <c r="C51" s="27"/>
      <c r="D51" s="144"/>
      <c r="E51" s="144"/>
      <c r="F51" s="27"/>
      <c r="G51" s="27"/>
      <c r="H51" s="27"/>
      <c r="I51" s="27"/>
      <c r="J51" s="27"/>
      <c r="K51" s="27"/>
      <c r="L51" s="27"/>
      <c r="M51" s="27"/>
      <c r="N51" s="27"/>
      <c r="O51" s="27"/>
      <c r="P51" s="27"/>
      <c r="Q51" s="27"/>
      <c r="R51" s="27"/>
      <c r="S51" s="27"/>
      <c r="T51" s="27"/>
      <c r="U51" s="27"/>
    </row>
    <row r="52" spans="1:21" x14ac:dyDescent="0.25">
      <c r="A52" s="27"/>
      <c r="B52" s="27"/>
      <c r="C52" s="27"/>
      <c r="D52" s="144"/>
      <c r="E52" s="144"/>
      <c r="F52" s="27"/>
      <c r="G52" s="27"/>
      <c r="H52" s="27"/>
      <c r="I52" s="27"/>
      <c r="J52" s="27"/>
      <c r="K52" s="27"/>
      <c r="L52" s="27"/>
      <c r="M52" s="27"/>
      <c r="N52" s="27"/>
      <c r="O52" s="27"/>
      <c r="P52" s="27"/>
      <c r="Q52" s="27"/>
      <c r="R52" s="27"/>
      <c r="S52" s="27"/>
      <c r="T52" s="27"/>
      <c r="U52" s="27"/>
    </row>
    <row r="53" spans="1:21" x14ac:dyDescent="0.25">
      <c r="A53" s="27"/>
      <c r="B53" s="27"/>
      <c r="C53" s="27"/>
      <c r="D53" s="144"/>
      <c r="E53" s="144"/>
      <c r="F53" s="27"/>
      <c r="G53" s="27"/>
      <c r="H53" s="27"/>
      <c r="I53" s="27"/>
      <c r="J53" s="27"/>
      <c r="K53" s="27"/>
      <c r="L53" s="27"/>
      <c r="M53" s="27"/>
      <c r="N53" s="27"/>
      <c r="O53" s="27"/>
      <c r="P53" s="27"/>
      <c r="Q53" s="27"/>
      <c r="R53" s="27"/>
      <c r="S53" s="27"/>
      <c r="T53" s="27"/>
      <c r="U53" s="27"/>
    </row>
    <row r="54" spans="1:21" x14ac:dyDescent="0.25">
      <c r="A54" s="27"/>
      <c r="B54" s="27"/>
      <c r="C54" s="27"/>
      <c r="D54" s="144"/>
      <c r="E54" s="144"/>
      <c r="F54" s="27"/>
      <c r="G54" s="27"/>
      <c r="H54" s="27"/>
      <c r="I54" s="27"/>
      <c r="J54" s="27"/>
      <c r="K54" s="27"/>
      <c r="L54" s="27"/>
      <c r="M54" s="27"/>
      <c r="N54" s="27"/>
      <c r="O54" s="27"/>
      <c r="P54" s="27"/>
      <c r="Q54" s="27"/>
      <c r="R54" s="27"/>
      <c r="S54" s="27"/>
      <c r="T54" s="27"/>
      <c r="U54" s="27"/>
    </row>
    <row r="55" spans="1:21" x14ac:dyDescent="0.25">
      <c r="A55" s="27"/>
      <c r="B55" s="27"/>
      <c r="C55" s="27"/>
      <c r="D55" s="144"/>
      <c r="E55" s="144"/>
      <c r="F55" s="27"/>
      <c r="G55" s="27"/>
      <c r="H55" s="27"/>
      <c r="I55" s="27"/>
      <c r="J55" s="27"/>
      <c r="K55" s="27"/>
      <c r="L55" s="27"/>
      <c r="M55" s="27"/>
      <c r="N55" s="27"/>
      <c r="O55" s="27"/>
      <c r="P55" s="27"/>
      <c r="Q55" s="27"/>
      <c r="R55" s="27"/>
      <c r="S55" s="27"/>
      <c r="T55" s="27"/>
      <c r="U55" s="27"/>
    </row>
    <row r="56" spans="1:21" x14ac:dyDescent="0.25">
      <c r="A56" s="27"/>
      <c r="B56" s="27"/>
      <c r="C56" s="27"/>
      <c r="D56" s="144"/>
      <c r="E56" s="144"/>
      <c r="F56" s="27"/>
      <c r="G56" s="27"/>
      <c r="H56" s="27"/>
      <c r="I56" s="27"/>
      <c r="J56" s="27"/>
      <c r="K56" s="27"/>
      <c r="L56" s="27"/>
      <c r="M56" s="27"/>
      <c r="N56" s="27"/>
      <c r="O56" s="27"/>
      <c r="P56" s="27"/>
      <c r="Q56" s="27"/>
      <c r="R56" s="27"/>
      <c r="S56" s="27"/>
      <c r="T56" s="27"/>
      <c r="U56" s="27"/>
    </row>
    <row r="57" spans="1:21" x14ac:dyDescent="0.25">
      <c r="A57" s="27"/>
      <c r="B57" s="27"/>
      <c r="C57" s="27"/>
      <c r="D57" s="144"/>
      <c r="E57" s="144"/>
      <c r="F57" s="27"/>
      <c r="G57" s="27"/>
      <c r="H57" s="27"/>
      <c r="I57" s="27"/>
      <c r="J57" s="27"/>
      <c r="K57" s="27"/>
      <c r="L57" s="27"/>
      <c r="M57" s="27"/>
      <c r="N57" s="27"/>
      <c r="O57" s="27"/>
      <c r="P57" s="27"/>
      <c r="Q57" s="27"/>
      <c r="R57" s="27"/>
      <c r="S57" s="27"/>
      <c r="T57" s="27"/>
      <c r="U57" s="27"/>
    </row>
    <row r="58" spans="1:21" x14ac:dyDescent="0.25">
      <c r="A58" s="27"/>
      <c r="B58" s="27"/>
      <c r="C58" s="27"/>
      <c r="D58" s="144"/>
      <c r="E58" s="144"/>
      <c r="F58" s="27"/>
      <c r="G58" s="27"/>
      <c r="H58" s="27"/>
      <c r="I58" s="27"/>
      <c r="J58" s="27"/>
      <c r="K58" s="27"/>
      <c r="L58" s="27"/>
      <c r="M58" s="27"/>
      <c r="N58" s="27"/>
      <c r="O58" s="27"/>
      <c r="P58" s="27"/>
      <c r="Q58" s="27"/>
      <c r="R58" s="27"/>
      <c r="S58" s="27"/>
      <c r="T58" s="27"/>
      <c r="U58" s="27"/>
    </row>
    <row r="59" spans="1:21" x14ac:dyDescent="0.25">
      <c r="A59" s="27"/>
      <c r="B59" s="27"/>
      <c r="C59" s="27"/>
      <c r="D59" s="144"/>
      <c r="E59" s="144"/>
      <c r="F59" s="27"/>
      <c r="G59" s="27"/>
      <c r="H59" s="27"/>
      <c r="I59" s="27"/>
      <c r="J59" s="27"/>
      <c r="K59" s="27"/>
      <c r="L59" s="27"/>
      <c r="M59" s="27"/>
      <c r="N59" s="27"/>
      <c r="O59" s="27"/>
      <c r="P59" s="27"/>
      <c r="Q59" s="27"/>
      <c r="R59" s="27"/>
      <c r="S59" s="27"/>
      <c r="T59" s="27"/>
      <c r="U59" s="27"/>
    </row>
    <row r="60" spans="1:21" x14ac:dyDescent="0.25">
      <c r="A60" s="27"/>
      <c r="B60" s="27"/>
      <c r="C60" s="27"/>
      <c r="D60" s="144"/>
      <c r="E60" s="144"/>
      <c r="F60" s="27"/>
      <c r="G60" s="27"/>
      <c r="H60" s="27"/>
      <c r="I60" s="27"/>
      <c r="J60" s="27"/>
      <c r="K60" s="27"/>
      <c r="L60" s="27"/>
      <c r="M60" s="27"/>
      <c r="N60" s="27"/>
      <c r="O60" s="27"/>
      <c r="P60" s="27"/>
      <c r="Q60" s="27"/>
      <c r="R60" s="27"/>
      <c r="S60" s="27"/>
      <c r="T60" s="27"/>
      <c r="U60" s="27"/>
    </row>
    <row r="61" spans="1:21" x14ac:dyDescent="0.25">
      <c r="A61" s="27"/>
      <c r="B61" s="27"/>
      <c r="C61" s="27"/>
      <c r="D61" s="144"/>
      <c r="E61" s="144"/>
      <c r="F61" s="27"/>
      <c r="G61" s="27"/>
      <c r="H61" s="27"/>
      <c r="I61" s="27"/>
      <c r="J61" s="27"/>
      <c r="K61" s="27"/>
      <c r="L61" s="27"/>
      <c r="M61" s="27"/>
      <c r="N61" s="27"/>
      <c r="O61" s="27"/>
      <c r="P61" s="27"/>
      <c r="Q61" s="27"/>
      <c r="R61" s="27"/>
      <c r="S61" s="27"/>
      <c r="T61" s="27"/>
      <c r="U61" s="27"/>
    </row>
    <row r="62" spans="1:21" x14ac:dyDescent="0.25">
      <c r="A62" s="27"/>
      <c r="B62" s="27"/>
      <c r="C62" s="27"/>
      <c r="D62" s="144"/>
      <c r="E62" s="144"/>
      <c r="F62" s="27"/>
      <c r="G62" s="27"/>
      <c r="H62" s="27"/>
      <c r="I62" s="27"/>
      <c r="J62" s="27"/>
      <c r="K62" s="27"/>
      <c r="L62" s="27"/>
      <c r="M62" s="27"/>
      <c r="N62" s="27"/>
      <c r="O62" s="27"/>
      <c r="P62" s="27"/>
      <c r="Q62" s="27"/>
      <c r="R62" s="27"/>
      <c r="S62" s="27"/>
      <c r="T62" s="27"/>
      <c r="U62" s="27"/>
    </row>
    <row r="63" spans="1:21" x14ac:dyDescent="0.25">
      <c r="A63" s="27"/>
      <c r="B63" s="27"/>
      <c r="C63" s="27"/>
      <c r="D63" s="144"/>
      <c r="E63" s="144"/>
      <c r="F63" s="27"/>
      <c r="G63" s="27"/>
      <c r="H63" s="27"/>
      <c r="I63" s="27"/>
      <c r="J63" s="27"/>
      <c r="K63" s="27"/>
      <c r="L63" s="27"/>
      <c r="M63" s="27"/>
      <c r="N63" s="27"/>
      <c r="O63" s="27"/>
      <c r="P63" s="27"/>
      <c r="Q63" s="27"/>
      <c r="R63" s="27"/>
      <c r="S63" s="27"/>
      <c r="T63" s="27"/>
      <c r="U63" s="27"/>
    </row>
    <row r="64" spans="1:21" x14ac:dyDescent="0.25">
      <c r="A64" s="27"/>
      <c r="B64" s="27"/>
      <c r="C64" s="27"/>
      <c r="D64" s="144"/>
      <c r="E64" s="144"/>
      <c r="F64" s="27"/>
      <c r="G64" s="27"/>
      <c r="H64" s="27"/>
      <c r="I64" s="27"/>
      <c r="J64" s="27"/>
      <c r="K64" s="27"/>
      <c r="L64" s="27"/>
      <c r="M64" s="27"/>
      <c r="N64" s="27"/>
      <c r="O64" s="27"/>
      <c r="P64" s="27"/>
      <c r="Q64" s="27"/>
      <c r="R64" s="27"/>
      <c r="S64" s="27"/>
      <c r="T64" s="27"/>
      <c r="U64" s="27"/>
    </row>
    <row r="65" spans="1:21" x14ac:dyDescent="0.25">
      <c r="A65" s="27"/>
      <c r="B65" s="27"/>
      <c r="C65" s="27"/>
      <c r="D65" s="144"/>
      <c r="E65" s="144"/>
      <c r="F65" s="27"/>
      <c r="G65" s="27"/>
      <c r="H65" s="27"/>
      <c r="I65" s="27"/>
      <c r="J65" s="27"/>
      <c r="K65" s="27"/>
      <c r="L65" s="27"/>
      <c r="M65" s="27"/>
      <c r="N65" s="27"/>
      <c r="O65" s="27"/>
      <c r="P65" s="27"/>
      <c r="Q65" s="27"/>
      <c r="R65" s="27"/>
      <c r="S65" s="27"/>
      <c r="T65" s="27"/>
      <c r="U65" s="27"/>
    </row>
    <row r="66" spans="1:21" x14ac:dyDescent="0.25">
      <c r="A66" s="27"/>
      <c r="B66" s="27"/>
      <c r="C66" s="27"/>
      <c r="D66" s="144"/>
      <c r="E66" s="144"/>
      <c r="F66" s="27"/>
      <c r="G66" s="27"/>
      <c r="H66" s="27"/>
      <c r="I66" s="27"/>
      <c r="J66" s="27"/>
      <c r="K66" s="27"/>
      <c r="L66" s="27"/>
      <c r="M66" s="27"/>
      <c r="N66" s="27"/>
      <c r="O66" s="27"/>
      <c r="P66" s="27"/>
      <c r="Q66" s="27"/>
      <c r="R66" s="27"/>
      <c r="S66" s="27"/>
      <c r="T66" s="27"/>
      <c r="U66" s="27"/>
    </row>
    <row r="67" spans="1:21" x14ac:dyDescent="0.25">
      <c r="A67" s="27"/>
      <c r="B67" s="27"/>
      <c r="C67" s="27"/>
      <c r="D67" s="144"/>
      <c r="E67" s="144"/>
      <c r="F67" s="27"/>
      <c r="G67" s="27"/>
      <c r="H67" s="27"/>
      <c r="I67" s="27"/>
      <c r="J67" s="27"/>
      <c r="K67" s="27"/>
      <c r="L67" s="27"/>
      <c r="M67" s="27"/>
      <c r="N67" s="27"/>
      <c r="O67" s="27"/>
      <c r="P67" s="27"/>
      <c r="Q67" s="27"/>
      <c r="R67" s="27"/>
      <c r="S67" s="27"/>
      <c r="T67" s="27"/>
      <c r="U67" s="27"/>
    </row>
    <row r="68" spans="1:21" x14ac:dyDescent="0.25">
      <c r="A68" s="27"/>
      <c r="B68" s="27"/>
      <c r="C68" s="27"/>
      <c r="D68" s="144"/>
      <c r="E68" s="144"/>
      <c r="F68" s="27"/>
      <c r="G68" s="27"/>
      <c r="H68" s="27"/>
      <c r="I68" s="27"/>
      <c r="J68" s="27"/>
      <c r="K68" s="27"/>
      <c r="L68" s="27"/>
      <c r="M68" s="27"/>
      <c r="N68" s="27"/>
      <c r="O68" s="27"/>
      <c r="P68" s="27"/>
      <c r="Q68" s="27"/>
      <c r="R68" s="27"/>
      <c r="S68" s="27"/>
      <c r="T68" s="27"/>
      <c r="U68" s="27"/>
    </row>
    <row r="69" spans="1:21" x14ac:dyDescent="0.25">
      <c r="A69" s="27"/>
      <c r="B69" s="27"/>
      <c r="C69" s="27"/>
      <c r="D69" s="144"/>
      <c r="E69" s="144"/>
      <c r="F69" s="27"/>
      <c r="G69" s="27"/>
      <c r="H69" s="27"/>
      <c r="I69" s="27"/>
      <c r="J69" s="27"/>
      <c r="K69" s="27"/>
      <c r="L69" s="27"/>
      <c r="M69" s="27"/>
      <c r="N69" s="27"/>
      <c r="O69" s="27"/>
      <c r="P69" s="27"/>
      <c r="Q69" s="27"/>
      <c r="R69" s="27"/>
      <c r="S69" s="27"/>
      <c r="T69" s="27"/>
      <c r="U69" s="27"/>
    </row>
    <row r="70" spans="1:21" x14ac:dyDescent="0.25">
      <c r="A70" s="27"/>
      <c r="B70" s="27"/>
      <c r="C70" s="27"/>
      <c r="D70" s="144"/>
      <c r="E70" s="144"/>
      <c r="F70" s="27"/>
      <c r="G70" s="27"/>
      <c r="H70" s="27"/>
      <c r="I70" s="27"/>
      <c r="J70" s="27"/>
      <c r="K70" s="27"/>
      <c r="L70" s="27"/>
      <c r="M70" s="27"/>
      <c r="N70" s="27"/>
      <c r="O70" s="27"/>
      <c r="P70" s="27"/>
      <c r="Q70" s="27"/>
      <c r="R70" s="27"/>
      <c r="S70" s="27"/>
      <c r="T70" s="27"/>
      <c r="U70" s="27"/>
    </row>
    <row r="71" spans="1:21" x14ac:dyDescent="0.25">
      <c r="A71" s="27"/>
      <c r="B71" s="27"/>
      <c r="C71" s="27"/>
      <c r="D71" s="144"/>
      <c r="E71" s="144"/>
      <c r="F71" s="27"/>
      <c r="G71" s="27"/>
      <c r="H71" s="27"/>
      <c r="I71" s="27"/>
      <c r="J71" s="27"/>
      <c r="K71" s="27"/>
      <c r="L71" s="27"/>
      <c r="M71" s="27"/>
      <c r="N71" s="27"/>
      <c r="O71" s="27"/>
      <c r="P71" s="27"/>
      <c r="Q71" s="27"/>
      <c r="R71" s="27"/>
      <c r="S71" s="27"/>
      <c r="T71" s="27"/>
      <c r="U71" s="27"/>
    </row>
    <row r="72" spans="1:21" x14ac:dyDescent="0.25">
      <c r="A72" s="27"/>
      <c r="B72" s="27"/>
      <c r="C72" s="27"/>
      <c r="D72" s="144"/>
      <c r="E72" s="144"/>
      <c r="F72" s="27"/>
      <c r="G72" s="27"/>
      <c r="H72" s="27"/>
      <c r="I72" s="27"/>
      <c r="J72" s="27"/>
      <c r="K72" s="27"/>
      <c r="L72" s="27"/>
      <c r="M72" s="27"/>
      <c r="N72" s="27"/>
      <c r="O72" s="27"/>
      <c r="P72" s="27"/>
      <c r="Q72" s="27"/>
      <c r="R72" s="27"/>
      <c r="S72" s="27"/>
      <c r="T72" s="27"/>
      <c r="U72" s="27"/>
    </row>
    <row r="73" spans="1:21" x14ac:dyDescent="0.25">
      <c r="A73" s="27"/>
      <c r="B73" s="27"/>
      <c r="C73" s="27"/>
      <c r="D73" s="144"/>
      <c r="E73" s="144"/>
      <c r="F73" s="27"/>
      <c r="G73" s="27"/>
      <c r="H73" s="27"/>
      <c r="I73" s="27"/>
      <c r="J73" s="27"/>
      <c r="K73" s="27"/>
      <c r="L73" s="27"/>
      <c r="M73" s="27"/>
      <c r="N73" s="27"/>
      <c r="O73" s="27"/>
      <c r="P73" s="27"/>
      <c r="Q73" s="27"/>
      <c r="R73" s="27"/>
      <c r="S73" s="27"/>
      <c r="T73" s="27"/>
      <c r="U73" s="27"/>
    </row>
    <row r="74" spans="1:21" x14ac:dyDescent="0.25">
      <c r="A74" s="27"/>
      <c r="B74" s="27"/>
      <c r="C74" s="27"/>
      <c r="D74" s="144"/>
      <c r="E74" s="144"/>
      <c r="F74" s="27"/>
      <c r="G74" s="27"/>
      <c r="H74" s="27"/>
      <c r="I74" s="27"/>
      <c r="J74" s="27"/>
      <c r="K74" s="27"/>
      <c r="L74" s="27"/>
      <c r="M74" s="27"/>
      <c r="N74" s="27"/>
      <c r="O74" s="27"/>
      <c r="P74" s="27"/>
      <c r="Q74" s="27"/>
      <c r="R74" s="27"/>
      <c r="S74" s="27"/>
      <c r="T74" s="27"/>
      <c r="U74" s="27"/>
    </row>
    <row r="75" spans="1:21" x14ac:dyDescent="0.25">
      <c r="A75" s="27"/>
      <c r="B75" s="27"/>
      <c r="C75" s="27"/>
      <c r="D75" s="144"/>
      <c r="E75" s="144"/>
      <c r="F75" s="27"/>
      <c r="G75" s="27"/>
      <c r="H75" s="27"/>
      <c r="I75" s="27"/>
      <c r="J75" s="27"/>
      <c r="K75" s="27"/>
      <c r="L75" s="27"/>
      <c r="M75" s="27"/>
      <c r="N75" s="27"/>
      <c r="O75" s="27"/>
      <c r="P75" s="27"/>
      <c r="Q75" s="27"/>
      <c r="R75" s="27"/>
      <c r="S75" s="27"/>
      <c r="T75" s="27"/>
      <c r="U75" s="27"/>
    </row>
    <row r="76" spans="1:21" x14ac:dyDescent="0.25">
      <c r="A76" s="27"/>
      <c r="B76" s="27"/>
      <c r="C76" s="27"/>
      <c r="D76" s="144"/>
      <c r="E76" s="144"/>
      <c r="F76" s="27"/>
      <c r="G76" s="27"/>
      <c r="H76" s="27"/>
      <c r="I76" s="27"/>
      <c r="J76" s="27"/>
      <c r="K76" s="27"/>
      <c r="L76" s="27"/>
      <c r="M76" s="27"/>
      <c r="N76" s="27"/>
      <c r="O76" s="27"/>
      <c r="P76" s="27"/>
      <c r="Q76" s="27"/>
      <c r="R76" s="27"/>
      <c r="S76" s="27"/>
      <c r="T76" s="27"/>
      <c r="U76" s="27"/>
    </row>
    <row r="77" spans="1:21" x14ac:dyDescent="0.25">
      <c r="A77" s="27"/>
      <c r="B77" s="27"/>
      <c r="C77" s="27"/>
      <c r="D77" s="144"/>
      <c r="E77" s="144"/>
      <c r="F77" s="27"/>
      <c r="G77" s="27"/>
      <c r="H77" s="27"/>
      <c r="I77" s="27"/>
      <c r="J77" s="27"/>
      <c r="K77" s="27"/>
      <c r="L77" s="27"/>
      <c r="M77" s="27"/>
      <c r="N77" s="27"/>
      <c r="O77" s="27"/>
      <c r="P77" s="27"/>
      <c r="Q77" s="27"/>
      <c r="R77" s="27"/>
      <c r="S77" s="27"/>
      <c r="T77" s="27"/>
      <c r="U77" s="27"/>
    </row>
    <row r="78" spans="1:21" x14ac:dyDescent="0.25">
      <c r="A78" s="27"/>
      <c r="B78" s="27"/>
      <c r="C78" s="27"/>
      <c r="D78" s="144"/>
      <c r="E78" s="144"/>
      <c r="F78" s="27"/>
      <c r="G78" s="27"/>
      <c r="H78" s="27"/>
      <c r="I78" s="27"/>
      <c r="J78" s="27"/>
      <c r="K78" s="27"/>
      <c r="L78" s="27"/>
      <c r="M78" s="27"/>
      <c r="N78" s="27"/>
      <c r="O78" s="27"/>
      <c r="P78" s="27"/>
      <c r="Q78" s="27"/>
      <c r="R78" s="27"/>
      <c r="S78" s="27"/>
      <c r="T78" s="27"/>
      <c r="U78" s="27"/>
    </row>
    <row r="79" spans="1:21" x14ac:dyDescent="0.25">
      <c r="A79" s="27"/>
      <c r="B79" s="27"/>
      <c r="C79" s="27"/>
      <c r="D79" s="144"/>
      <c r="E79" s="144"/>
      <c r="F79" s="27"/>
      <c r="G79" s="27"/>
      <c r="H79" s="27"/>
      <c r="I79" s="27"/>
      <c r="J79" s="27"/>
      <c r="K79" s="27"/>
      <c r="L79" s="27"/>
      <c r="M79" s="27"/>
      <c r="N79" s="27"/>
      <c r="O79" s="27"/>
      <c r="P79" s="27"/>
      <c r="Q79" s="27"/>
      <c r="R79" s="27"/>
      <c r="S79" s="27"/>
      <c r="T79" s="27"/>
      <c r="U79" s="27"/>
    </row>
    <row r="80" spans="1:21" x14ac:dyDescent="0.25">
      <c r="A80" s="27"/>
      <c r="B80" s="27"/>
      <c r="C80" s="27"/>
      <c r="D80" s="144"/>
      <c r="E80" s="144"/>
      <c r="F80" s="27"/>
      <c r="G80" s="27"/>
      <c r="H80" s="27"/>
      <c r="I80" s="27"/>
      <c r="J80" s="27"/>
      <c r="K80" s="27"/>
      <c r="L80" s="27"/>
      <c r="M80" s="27"/>
      <c r="N80" s="27"/>
      <c r="O80" s="27"/>
      <c r="P80" s="27"/>
      <c r="Q80" s="27"/>
      <c r="R80" s="27"/>
      <c r="S80" s="27"/>
      <c r="T80" s="27"/>
      <c r="U80" s="27"/>
    </row>
    <row r="81" spans="1:21" x14ac:dyDescent="0.25">
      <c r="A81" s="27"/>
      <c r="B81" s="27"/>
      <c r="C81" s="27"/>
      <c r="D81" s="144"/>
      <c r="E81" s="144"/>
      <c r="F81" s="27"/>
      <c r="G81" s="27"/>
      <c r="H81" s="27"/>
      <c r="I81" s="27"/>
      <c r="J81" s="27"/>
      <c r="K81" s="27"/>
      <c r="L81" s="27"/>
      <c r="M81" s="27"/>
      <c r="N81" s="27"/>
      <c r="O81" s="27"/>
      <c r="P81" s="27"/>
      <c r="Q81" s="27"/>
      <c r="R81" s="27"/>
      <c r="S81" s="27"/>
      <c r="T81" s="27"/>
      <c r="U81" s="27"/>
    </row>
    <row r="82" spans="1:21" x14ac:dyDescent="0.25">
      <c r="A82" s="27"/>
      <c r="B82" s="27"/>
      <c r="C82" s="27"/>
      <c r="D82" s="144"/>
      <c r="E82" s="144"/>
      <c r="F82" s="27"/>
      <c r="G82" s="27"/>
      <c r="H82" s="27"/>
      <c r="I82" s="27"/>
      <c r="J82" s="27"/>
      <c r="K82" s="27"/>
      <c r="L82" s="27"/>
      <c r="M82" s="27"/>
      <c r="N82" s="27"/>
      <c r="O82" s="27"/>
      <c r="P82" s="27"/>
      <c r="Q82" s="27"/>
      <c r="R82" s="27"/>
      <c r="S82" s="27"/>
      <c r="T82" s="27"/>
      <c r="U82" s="27"/>
    </row>
    <row r="83" spans="1:21" x14ac:dyDescent="0.25">
      <c r="A83" s="27"/>
      <c r="B83" s="27"/>
      <c r="C83" s="27"/>
      <c r="D83" s="144"/>
      <c r="E83" s="144"/>
      <c r="F83" s="27"/>
      <c r="G83" s="27"/>
      <c r="H83" s="27"/>
      <c r="I83" s="27"/>
      <c r="J83" s="27"/>
      <c r="K83" s="27"/>
      <c r="L83" s="27"/>
      <c r="M83" s="27"/>
      <c r="N83" s="27"/>
      <c r="O83" s="27"/>
      <c r="P83" s="27"/>
      <c r="Q83" s="27"/>
      <c r="R83" s="27"/>
      <c r="S83" s="27"/>
      <c r="T83" s="27"/>
      <c r="U83" s="27"/>
    </row>
    <row r="84" spans="1:21" x14ac:dyDescent="0.25">
      <c r="A84" s="27"/>
      <c r="B84" s="27"/>
      <c r="C84" s="27"/>
      <c r="D84" s="144"/>
      <c r="E84" s="144"/>
      <c r="F84" s="27"/>
      <c r="G84" s="27"/>
      <c r="H84" s="27"/>
      <c r="I84" s="27"/>
      <c r="J84" s="27"/>
      <c r="K84" s="27"/>
      <c r="L84" s="27"/>
      <c r="M84" s="27"/>
      <c r="N84" s="27"/>
      <c r="O84" s="27"/>
      <c r="P84" s="27"/>
      <c r="Q84" s="27"/>
      <c r="R84" s="27"/>
      <c r="S84" s="27"/>
      <c r="T84" s="27"/>
      <c r="U84" s="27"/>
    </row>
    <row r="85" spans="1:21" x14ac:dyDescent="0.25">
      <c r="A85" s="27"/>
      <c r="B85" s="27"/>
      <c r="C85" s="27"/>
      <c r="D85" s="144"/>
      <c r="E85" s="144"/>
      <c r="F85" s="27"/>
      <c r="G85" s="27"/>
      <c r="H85" s="27"/>
      <c r="I85" s="27"/>
      <c r="J85" s="27"/>
      <c r="K85" s="27"/>
      <c r="L85" s="27"/>
      <c r="M85" s="27"/>
      <c r="N85" s="27"/>
      <c r="O85" s="27"/>
      <c r="P85" s="27"/>
      <c r="Q85" s="27"/>
      <c r="R85" s="27"/>
      <c r="S85" s="27"/>
      <c r="T85" s="27"/>
      <c r="U85" s="27"/>
    </row>
    <row r="86" spans="1:21" x14ac:dyDescent="0.25">
      <c r="A86" s="27"/>
      <c r="B86" s="27"/>
      <c r="C86" s="27"/>
      <c r="D86" s="144"/>
      <c r="E86" s="144"/>
      <c r="F86" s="27"/>
      <c r="G86" s="27"/>
      <c r="H86" s="27"/>
      <c r="I86" s="27"/>
      <c r="J86" s="27"/>
      <c r="K86" s="27"/>
      <c r="L86" s="27"/>
      <c r="M86" s="27"/>
      <c r="N86" s="27"/>
      <c r="O86" s="27"/>
      <c r="P86" s="27"/>
      <c r="Q86" s="27"/>
      <c r="R86" s="27"/>
      <c r="S86" s="27"/>
      <c r="T86" s="27"/>
      <c r="U86" s="27"/>
    </row>
    <row r="87" spans="1:21" x14ac:dyDescent="0.25">
      <c r="A87" s="27"/>
      <c r="B87" s="27"/>
      <c r="C87" s="27"/>
      <c r="D87" s="144"/>
      <c r="E87" s="144"/>
      <c r="F87" s="27"/>
      <c r="G87" s="27"/>
      <c r="H87" s="27"/>
      <c r="I87" s="27"/>
      <c r="J87" s="27"/>
      <c r="K87" s="27"/>
      <c r="L87" s="27"/>
      <c r="M87" s="27"/>
      <c r="N87" s="27"/>
      <c r="O87" s="27"/>
      <c r="P87" s="27"/>
      <c r="Q87" s="27"/>
      <c r="R87" s="27"/>
      <c r="S87" s="27"/>
      <c r="T87" s="27"/>
      <c r="U87" s="27"/>
    </row>
    <row r="88" spans="1:21" x14ac:dyDescent="0.25">
      <c r="A88" s="27"/>
      <c r="B88" s="27"/>
      <c r="C88" s="27"/>
      <c r="D88" s="144"/>
      <c r="E88" s="144"/>
      <c r="F88" s="27"/>
      <c r="G88" s="27"/>
      <c r="H88" s="27"/>
      <c r="I88" s="27"/>
      <c r="J88" s="27"/>
      <c r="K88" s="27"/>
      <c r="L88" s="27"/>
      <c r="M88" s="27"/>
      <c r="N88" s="27"/>
      <c r="O88" s="27"/>
      <c r="P88" s="27"/>
      <c r="Q88" s="27"/>
      <c r="R88" s="27"/>
      <c r="S88" s="27"/>
      <c r="T88" s="27"/>
      <c r="U88" s="27"/>
    </row>
    <row r="89" spans="1:21" x14ac:dyDescent="0.25">
      <c r="A89" s="27"/>
      <c r="B89" s="27"/>
      <c r="C89" s="27"/>
      <c r="D89" s="144"/>
      <c r="E89" s="144"/>
      <c r="F89" s="27"/>
      <c r="G89" s="27"/>
      <c r="H89" s="27"/>
      <c r="I89" s="27"/>
      <c r="J89" s="27"/>
      <c r="K89" s="27"/>
      <c r="L89" s="27"/>
      <c r="M89" s="27"/>
      <c r="N89" s="27"/>
      <c r="O89" s="27"/>
      <c r="P89" s="27"/>
      <c r="Q89" s="27"/>
      <c r="R89" s="27"/>
      <c r="S89" s="27"/>
      <c r="T89" s="27"/>
      <c r="U89" s="27"/>
    </row>
    <row r="90" spans="1:21" x14ac:dyDescent="0.25">
      <c r="A90" s="27"/>
      <c r="B90" s="27"/>
      <c r="C90" s="27"/>
      <c r="D90" s="144"/>
      <c r="E90" s="144"/>
      <c r="F90" s="27"/>
      <c r="G90" s="27"/>
      <c r="H90" s="27"/>
      <c r="I90" s="27"/>
      <c r="J90" s="27"/>
      <c r="K90" s="27"/>
      <c r="L90" s="27"/>
      <c r="M90" s="27"/>
      <c r="N90" s="27"/>
      <c r="O90" s="27"/>
      <c r="P90" s="27"/>
      <c r="Q90" s="27"/>
      <c r="R90" s="27"/>
      <c r="S90" s="27"/>
      <c r="T90" s="27"/>
      <c r="U90" s="27"/>
    </row>
    <row r="91" spans="1:21" x14ac:dyDescent="0.25">
      <c r="A91" s="27"/>
      <c r="B91" s="27"/>
      <c r="C91" s="27"/>
      <c r="D91" s="144"/>
      <c r="E91" s="144"/>
      <c r="F91" s="27"/>
      <c r="G91" s="27"/>
      <c r="H91" s="27"/>
      <c r="I91" s="27"/>
      <c r="J91" s="27"/>
      <c r="K91" s="27"/>
      <c r="L91" s="27"/>
      <c r="M91" s="27"/>
      <c r="N91" s="27"/>
      <c r="O91" s="27"/>
      <c r="P91" s="27"/>
      <c r="Q91" s="27"/>
      <c r="R91" s="27"/>
      <c r="S91" s="27"/>
      <c r="T91" s="27"/>
      <c r="U91" s="27"/>
    </row>
    <row r="92" spans="1:21" x14ac:dyDescent="0.25">
      <c r="A92" s="27"/>
      <c r="B92" s="27"/>
      <c r="C92" s="27"/>
      <c r="D92" s="144"/>
      <c r="E92" s="144"/>
      <c r="F92" s="27"/>
      <c r="G92" s="27"/>
      <c r="H92" s="27"/>
      <c r="I92" s="27"/>
      <c r="J92" s="27"/>
      <c r="K92" s="27"/>
      <c r="L92" s="27"/>
      <c r="M92" s="27"/>
      <c r="N92" s="27"/>
      <c r="O92" s="27"/>
      <c r="P92" s="27"/>
      <c r="Q92" s="27"/>
      <c r="R92" s="27"/>
      <c r="S92" s="27"/>
      <c r="T92" s="27"/>
      <c r="U92" s="27"/>
    </row>
    <row r="93" spans="1:21" x14ac:dyDescent="0.25">
      <c r="A93" s="27"/>
      <c r="B93" s="27"/>
      <c r="C93" s="27"/>
      <c r="D93" s="144"/>
      <c r="E93" s="144"/>
      <c r="F93" s="27"/>
      <c r="G93" s="27"/>
      <c r="H93" s="27"/>
      <c r="I93" s="27"/>
      <c r="J93" s="27"/>
      <c r="K93" s="27"/>
      <c r="L93" s="27"/>
      <c r="M93" s="27"/>
      <c r="N93" s="27"/>
      <c r="O93" s="27"/>
      <c r="P93" s="27"/>
      <c r="Q93" s="27"/>
      <c r="R93" s="27"/>
      <c r="S93" s="27"/>
      <c r="T93" s="27"/>
      <c r="U93" s="27"/>
    </row>
    <row r="94" spans="1:21" x14ac:dyDescent="0.25">
      <c r="A94" s="27"/>
      <c r="B94" s="27"/>
      <c r="C94" s="27"/>
      <c r="D94" s="144"/>
      <c r="E94" s="144"/>
      <c r="F94" s="27"/>
      <c r="G94" s="27"/>
      <c r="H94" s="27"/>
      <c r="I94" s="27"/>
      <c r="J94" s="27"/>
      <c r="K94" s="27"/>
      <c r="L94" s="27"/>
      <c r="M94" s="27"/>
      <c r="N94" s="27"/>
      <c r="O94" s="27"/>
      <c r="P94" s="27"/>
      <c r="Q94" s="27"/>
      <c r="R94" s="27"/>
      <c r="S94" s="27"/>
      <c r="T94" s="27"/>
      <c r="U94" s="27"/>
    </row>
    <row r="95" spans="1:21" x14ac:dyDescent="0.25">
      <c r="A95" s="27"/>
      <c r="B95" s="27"/>
      <c r="C95" s="27"/>
      <c r="D95" s="144"/>
      <c r="E95" s="144"/>
      <c r="F95" s="27"/>
      <c r="G95" s="27"/>
      <c r="H95" s="27"/>
      <c r="I95" s="27"/>
      <c r="J95" s="27"/>
      <c r="K95" s="27"/>
      <c r="L95" s="27"/>
      <c r="M95" s="27"/>
      <c r="N95" s="27"/>
      <c r="O95" s="27"/>
      <c r="P95" s="27"/>
      <c r="Q95" s="27"/>
      <c r="R95" s="27"/>
      <c r="S95" s="27"/>
      <c r="T95" s="27"/>
      <c r="U95" s="27"/>
    </row>
    <row r="96" spans="1:21" x14ac:dyDescent="0.25">
      <c r="A96" s="27"/>
      <c r="B96" s="27"/>
      <c r="C96" s="27"/>
      <c r="D96" s="144"/>
      <c r="E96" s="144"/>
      <c r="F96" s="27"/>
      <c r="G96" s="27"/>
      <c r="H96" s="27"/>
      <c r="I96" s="27"/>
      <c r="J96" s="27"/>
      <c r="K96" s="27"/>
      <c r="L96" s="27"/>
      <c r="M96" s="27"/>
      <c r="N96" s="27"/>
      <c r="O96" s="27"/>
      <c r="P96" s="27"/>
      <c r="Q96" s="27"/>
      <c r="R96" s="27"/>
      <c r="S96" s="27"/>
      <c r="T96" s="27"/>
      <c r="U96" s="27"/>
    </row>
    <row r="97" spans="1:21" x14ac:dyDescent="0.25">
      <c r="A97" s="27"/>
      <c r="B97" s="27"/>
      <c r="C97" s="27"/>
      <c r="D97" s="144"/>
      <c r="E97" s="144"/>
      <c r="F97" s="27"/>
      <c r="G97" s="27"/>
      <c r="H97" s="27"/>
      <c r="I97" s="27"/>
      <c r="J97" s="27"/>
      <c r="K97" s="27"/>
      <c r="L97" s="27"/>
      <c r="M97" s="27"/>
      <c r="N97" s="27"/>
      <c r="O97" s="27"/>
      <c r="P97" s="27"/>
      <c r="Q97" s="27"/>
      <c r="R97" s="27"/>
      <c r="S97" s="27"/>
      <c r="T97" s="27"/>
      <c r="U97" s="27"/>
    </row>
    <row r="98" spans="1:21" x14ac:dyDescent="0.25">
      <c r="A98" s="27"/>
      <c r="B98" s="27"/>
      <c r="C98" s="27"/>
      <c r="D98" s="144"/>
      <c r="E98" s="144"/>
      <c r="F98" s="27"/>
      <c r="G98" s="27"/>
      <c r="H98" s="27"/>
      <c r="I98" s="27"/>
      <c r="J98" s="27"/>
      <c r="K98" s="27"/>
      <c r="L98" s="27"/>
      <c r="M98" s="27"/>
      <c r="N98" s="27"/>
      <c r="O98" s="27"/>
      <c r="P98" s="27"/>
      <c r="Q98" s="27"/>
      <c r="R98" s="27"/>
      <c r="S98" s="27"/>
      <c r="T98" s="27"/>
      <c r="U98" s="27"/>
    </row>
    <row r="99" spans="1:21" x14ac:dyDescent="0.25">
      <c r="A99" s="27"/>
      <c r="B99" s="27"/>
      <c r="C99" s="27"/>
      <c r="D99" s="144"/>
      <c r="E99" s="144"/>
      <c r="F99" s="27"/>
      <c r="G99" s="27"/>
      <c r="H99" s="27"/>
      <c r="I99" s="27"/>
      <c r="J99" s="27"/>
      <c r="K99" s="27"/>
      <c r="L99" s="27"/>
      <c r="M99" s="27"/>
      <c r="N99" s="27"/>
      <c r="O99" s="27"/>
      <c r="P99" s="27"/>
      <c r="Q99" s="27"/>
      <c r="R99" s="27"/>
      <c r="S99" s="27"/>
      <c r="T99" s="27"/>
      <c r="U99" s="27"/>
    </row>
    <row r="100" spans="1:21" x14ac:dyDescent="0.25">
      <c r="A100" s="27"/>
      <c r="B100" s="27"/>
      <c r="C100" s="27"/>
      <c r="D100" s="144"/>
      <c r="E100" s="14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44"/>
      <c r="E101" s="14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44"/>
      <c r="E102" s="14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44"/>
      <c r="E103" s="14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44"/>
      <c r="E104" s="14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44"/>
      <c r="E105" s="14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44"/>
      <c r="E106" s="14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44"/>
      <c r="E107" s="14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44"/>
      <c r="E108" s="14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44"/>
      <c r="E109" s="14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44"/>
      <c r="E110" s="14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44"/>
      <c r="E111" s="14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44"/>
      <c r="E112" s="14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44"/>
      <c r="E113" s="14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44"/>
      <c r="E114" s="14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44"/>
      <c r="E115" s="14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44"/>
      <c r="E116" s="14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44"/>
      <c r="E117" s="14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44"/>
      <c r="E118" s="14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44"/>
      <c r="E119" s="14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44"/>
      <c r="E120" s="14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44"/>
      <c r="E121" s="14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44"/>
      <c r="E122" s="14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44"/>
      <c r="E123" s="14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44"/>
      <c r="E124" s="14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44"/>
      <c r="E125" s="14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44"/>
      <c r="E126" s="14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44"/>
      <c r="E127" s="14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44"/>
      <c r="E128" s="14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44"/>
      <c r="E129" s="14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44"/>
      <c r="E130" s="14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44"/>
      <c r="E131" s="14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44"/>
      <c r="E132" s="14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44"/>
      <c r="E133" s="14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44"/>
      <c r="E134" s="14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44"/>
      <c r="E135" s="14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44"/>
      <c r="E136" s="14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44"/>
      <c r="E137" s="14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44"/>
      <c r="E138" s="14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44"/>
      <c r="E139" s="14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44"/>
      <c r="E140" s="14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44"/>
      <c r="E141" s="14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44"/>
      <c r="E142" s="14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44"/>
      <c r="E143" s="14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44"/>
      <c r="E144" s="14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44"/>
      <c r="E145" s="14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44"/>
      <c r="E146" s="14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44"/>
      <c r="E147" s="14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44"/>
      <c r="E148" s="14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44"/>
      <c r="E149" s="14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44"/>
      <c r="E150" s="14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44"/>
      <c r="E151" s="14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44"/>
      <c r="E152" s="14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44"/>
      <c r="E153" s="14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44"/>
      <c r="E154" s="14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44"/>
      <c r="E155" s="14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44"/>
      <c r="E156" s="14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44"/>
      <c r="E157" s="14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44"/>
      <c r="E158" s="14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44"/>
      <c r="E159" s="14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44"/>
      <c r="E160" s="14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44"/>
      <c r="E161" s="14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44"/>
      <c r="E162" s="14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44"/>
      <c r="E163" s="14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44"/>
      <c r="E164" s="14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44"/>
      <c r="E165" s="14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44"/>
      <c r="E166" s="14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44"/>
      <c r="E167" s="14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44"/>
      <c r="E168" s="14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44"/>
      <c r="E169" s="14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44"/>
      <c r="E170" s="14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44"/>
      <c r="E171" s="14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44"/>
      <c r="E172" s="14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44"/>
      <c r="E173" s="14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44"/>
      <c r="E174" s="14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44"/>
      <c r="E175" s="14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44"/>
      <c r="E176" s="14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44"/>
      <c r="E177" s="14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44"/>
      <c r="E178" s="14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44"/>
      <c r="E179" s="14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44"/>
      <c r="E180" s="14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44"/>
      <c r="E181" s="14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44"/>
      <c r="E182" s="14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44"/>
      <c r="E183" s="14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44"/>
      <c r="E184" s="14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44"/>
      <c r="E185" s="14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44"/>
      <c r="E186" s="14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44"/>
      <c r="E187" s="14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44"/>
      <c r="E188" s="14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44"/>
      <c r="E189" s="14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44"/>
      <c r="E190" s="14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44"/>
      <c r="E191" s="14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44"/>
      <c r="E192" s="14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44"/>
      <c r="E193" s="14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44"/>
      <c r="E194" s="14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44"/>
      <c r="E195" s="14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44"/>
      <c r="E196" s="14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44"/>
      <c r="E197" s="14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44"/>
      <c r="E198" s="14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44"/>
      <c r="E199" s="14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44"/>
      <c r="E200" s="14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44"/>
      <c r="E201" s="14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44"/>
      <c r="E202" s="14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44"/>
      <c r="E203" s="14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44"/>
      <c r="E204" s="14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44"/>
      <c r="E205" s="14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44"/>
      <c r="E206" s="14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44"/>
      <c r="E207" s="14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44"/>
      <c r="E208" s="14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44"/>
      <c r="E209" s="14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44"/>
      <c r="E210" s="14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44"/>
      <c r="E211" s="14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44"/>
      <c r="E212" s="14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44"/>
      <c r="E213" s="14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44"/>
      <c r="E214" s="14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44"/>
      <c r="E215" s="14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44"/>
      <c r="E216" s="14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44"/>
      <c r="E217" s="14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44"/>
      <c r="E218" s="14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44"/>
      <c r="E219" s="14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44"/>
      <c r="E220" s="14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44"/>
      <c r="E221" s="14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44"/>
      <c r="E222" s="14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44"/>
      <c r="E223" s="14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44"/>
      <c r="E224" s="14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44"/>
      <c r="E225" s="14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44"/>
      <c r="E226" s="14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44"/>
      <c r="E227" s="14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44"/>
      <c r="E228" s="14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44"/>
      <c r="E229" s="14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44"/>
      <c r="E230" s="14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44"/>
      <c r="E231" s="14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44"/>
      <c r="E232" s="14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44"/>
      <c r="E233" s="14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44"/>
      <c r="E234" s="14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44"/>
      <c r="E235" s="14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44"/>
      <c r="E236" s="14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44"/>
      <c r="E237" s="14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44"/>
      <c r="E238" s="14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44"/>
      <c r="E239" s="14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44"/>
      <c r="E240" s="14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44"/>
      <c r="E241" s="14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44"/>
      <c r="E242" s="14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44"/>
      <c r="E243" s="14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44"/>
      <c r="E244" s="14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44"/>
      <c r="E245" s="14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44"/>
      <c r="E246" s="14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44"/>
      <c r="E247" s="14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44"/>
      <c r="E248" s="14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44"/>
      <c r="E249" s="14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44"/>
      <c r="E250" s="14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44"/>
      <c r="E251" s="14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44"/>
      <c r="E252" s="14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44"/>
      <c r="E253" s="14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44"/>
      <c r="E254" s="14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44"/>
      <c r="E255" s="14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44"/>
      <c r="E256" s="14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44"/>
      <c r="E257" s="14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44"/>
      <c r="E258" s="14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44"/>
      <c r="E259" s="14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44"/>
      <c r="E260" s="14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44"/>
      <c r="E261" s="14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44"/>
      <c r="E262" s="14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44"/>
      <c r="E263" s="14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44"/>
      <c r="E264" s="14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44"/>
      <c r="E265" s="14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44"/>
      <c r="E266" s="14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44"/>
      <c r="E267" s="14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44"/>
      <c r="E268" s="14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44"/>
      <c r="E269" s="14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44"/>
      <c r="E270" s="14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44"/>
      <c r="E271" s="14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44"/>
      <c r="E272" s="14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44"/>
      <c r="E273" s="14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44"/>
      <c r="E274" s="14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44"/>
      <c r="E275" s="14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44"/>
      <c r="E276" s="14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44"/>
      <c r="E277" s="14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44"/>
      <c r="E278" s="14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44"/>
      <c r="E279" s="14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44"/>
      <c r="E280" s="14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44"/>
      <c r="E281" s="14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44"/>
      <c r="E282" s="14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44"/>
      <c r="E283" s="14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44"/>
      <c r="E284" s="14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44"/>
      <c r="E285" s="14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44"/>
      <c r="E286" s="14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44"/>
      <c r="E287" s="14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44"/>
      <c r="E288" s="14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44"/>
      <c r="E289" s="14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44"/>
      <c r="E290" s="14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44"/>
      <c r="E291" s="14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44"/>
      <c r="E292" s="14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44"/>
      <c r="E293" s="14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44"/>
      <c r="E294" s="14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44"/>
      <c r="E295" s="14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44"/>
      <c r="E296" s="14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44"/>
      <c r="E297" s="14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44"/>
      <c r="E298" s="14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44"/>
      <c r="E299" s="14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44"/>
      <c r="E300" s="14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44"/>
      <c r="E301" s="14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44"/>
      <c r="E302" s="14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44"/>
      <c r="E303" s="14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44"/>
      <c r="E304" s="14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44"/>
      <c r="E305" s="14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44"/>
      <c r="E306" s="14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44"/>
      <c r="E307" s="14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44"/>
      <c r="E308" s="14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44"/>
      <c r="E309" s="14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44"/>
      <c r="E310" s="14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44"/>
      <c r="E311" s="14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44"/>
      <c r="E312" s="14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44"/>
      <c r="E313" s="14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44"/>
      <c r="E314" s="14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44"/>
      <c r="E315" s="14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44"/>
      <c r="E316" s="14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44"/>
      <c r="E317" s="14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44"/>
      <c r="E318" s="14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44"/>
      <c r="E319" s="14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44"/>
      <c r="E320" s="14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44"/>
      <c r="E321" s="14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44"/>
      <c r="E322" s="14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44"/>
      <c r="E323" s="14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44"/>
      <c r="E324" s="14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44"/>
      <c r="E325" s="14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44"/>
      <c r="E326" s="14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44"/>
      <c r="E327" s="14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44"/>
      <c r="E328" s="14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44"/>
      <c r="E329" s="14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44"/>
      <c r="E330" s="14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44"/>
      <c r="E331" s="14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44"/>
      <c r="E332" s="14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44"/>
      <c r="E333" s="14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44"/>
      <c r="E334" s="14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44"/>
      <c r="E335" s="14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44"/>
      <c r="E336" s="14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44"/>
      <c r="E337" s="14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44"/>
      <c r="E338" s="14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2"/>
  <sheetViews>
    <sheetView topLeftCell="H1" zoomScale="70" zoomScaleNormal="70"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1.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row>
    <row r="5" spans="1:28" s="12" customFormat="1" ht="15.75" x14ac:dyDescent="0.2">
      <c r="A5" s="17"/>
    </row>
    <row r="6" spans="1:28" s="12" customFormat="1" ht="18.75" x14ac:dyDescent="0.2">
      <c r="A6" s="401" t="s">
        <v>9</v>
      </c>
      <c r="B6" s="401"/>
      <c r="C6" s="401"/>
      <c r="D6" s="401"/>
      <c r="E6" s="401"/>
      <c r="F6" s="401"/>
      <c r="G6" s="401"/>
      <c r="H6" s="401"/>
      <c r="I6" s="401"/>
      <c r="J6" s="401"/>
      <c r="K6" s="401"/>
      <c r="L6" s="401"/>
      <c r="M6" s="401"/>
      <c r="N6" s="401"/>
      <c r="O6" s="401"/>
      <c r="P6" s="401"/>
      <c r="Q6" s="401"/>
      <c r="R6" s="401"/>
      <c r="S6" s="401"/>
      <c r="T6" s="13"/>
      <c r="U6" s="13"/>
      <c r="V6" s="13"/>
      <c r="W6" s="13"/>
      <c r="X6" s="13"/>
      <c r="Y6" s="13"/>
      <c r="Z6" s="13"/>
      <c r="AA6" s="13"/>
      <c r="AB6" s="13"/>
    </row>
    <row r="7" spans="1:28" s="12" customFormat="1" ht="18.75" x14ac:dyDescent="0.2">
      <c r="A7" s="401"/>
      <c r="B7" s="401"/>
      <c r="C7" s="401"/>
      <c r="D7" s="401"/>
      <c r="E7" s="401"/>
      <c r="F7" s="401"/>
      <c r="G7" s="401"/>
      <c r="H7" s="401"/>
      <c r="I7" s="401"/>
      <c r="J7" s="401"/>
      <c r="K7" s="401"/>
      <c r="L7" s="401"/>
      <c r="M7" s="401"/>
      <c r="N7" s="401"/>
      <c r="O7" s="401"/>
      <c r="P7" s="401"/>
      <c r="Q7" s="401"/>
      <c r="R7" s="401"/>
      <c r="S7" s="401"/>
      <c r="T7" s="13"/>
      <c r="U7" s="13"/>
      <c r="V7" s="13"/>
      <c r="W7" s="13"/>
      <c r="X7" s="13"/>
      <c r="Y7" s="13"/>
      <c r="Z7" s="13"/>
      <c r="AA7" s="13"/>
      <c r="AB7" s="13"/>
    </row>
    <row r="8" spans="1:28" s="12" customFormat="1" ht="18.75" x14ac:dyDescent="0.2">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13"/>
      <c r="U8" s="13"/>
      <c r="V8" s="13"/>
      <c r="W8" s="13"/>
      <c r="X8" s="13"/>
      <c r="Y8" s="13"/>
      <c r="Z8" s="13"/>
      <c r="AA8" s="13"/>
      <c r="AB8" s="13"/>
    </row>
    <row r="9" spans="1:28" s="12" customFormat="1" ht="18.75" x14ac:dyDescent="0.2">
      <c r="A9" s="398" t="s">
        <v>8</v>
      </c>
      <c r="B9" s="398"/>
      <c r="C9" s="398"/>
      <c r="D9" s="398"/>
      <c r="E9" s="398"/>
      <c r="F9" s="398"/>
      <c r="G9" s="398"/>
      <c r="H9" s="398"/>
      <c r="I9" s="398"/>
      <c r="J9" s="398"/>
      <c r="K9" s="398"/>
      <c r="L9" s="398"/>
      <c r="M9" s="398"/>
      <c r="N9" s="398"/>
      <c r="O9" s="398"/>
      <c r="P9" s="398"/>
      <c r="Q9" s="398"/>
      <c r="R9" s="398"/>
      <c r="S9" s="398"/>
      <c r="T9" s="13"/>
      <c r="U9" s="13"/>
      <c r="V9" s="13"/>
      <c r="W9" s="13"/>
      <c r="X9" s="13"/>
      <c r="Y9" s="13"/>
      <c r="Z9" s="13"/>
      <c r="AA9" s="13"/>
      <c r="AB9" s="13"/>
    </row>
    <row r="10" spans="1:28" s="12" customFormat="1" ht="18.75" x14ac:dyDescent="0.2">
      <c r="A10" s="401"/>
      <c r="B10" s="401"/>
      <c r="C10" s="401"/>
      <c r="D10" s="401"/>
      <c r="E10" s="401"/>
      <c r="F10" s="401"/>
      <c r="G10" s="401"/>
      <c r="H10" s="401"/>
      <c r="I10" s="401"/>
      <c r="J10" s="401"/>
      <c r="K10" s="401"/>
      <c r="L10" s="401"/>
      <c r="M10" s="401"/>
      <c r="N10" s="401"/>
      <c r="O10" s="401"/>
      <c r="P10" s="401"/>
      <c r="Q10" s="401"/>
      <c r="R10" s="401"/>
      <c r="S10" s="401"/>
      <c r="T10" s="13"/>
      <c r="U10" s="13"/>
      <c r="V10" s="13"/>
      <c r="W10" s="13"/>
      <c r="X10" s="13"/>
      <c r="Y10" s="13"/>
      <c r="Z10" s="13"/>
      <c r="AA10" s="13"/>
      <c r="AB10" s="13"/>
    </row>
    <row r="11" spans="1:28" s="12" customFormat="1" ht="18.75" x14ac:dyDescent="0.2">
      <c r="A11" s="413" t="str">
        <f>'1. паспорт местоположение'!A12:C12</f>
        <v>N_TP1900.AS.0011</v>
      </c>
      <c r="B11" s="413"/>
      <c r="C11" s="413"/>
      <c r="D11" s="413"/>
      <c r="E11" s="413"/>
      <c r="F11" s="413"/>
      <c r="G11" s="413"/>
      <c r="H11" s="413"/>
      <c r="I11" s="413"/>
      <c r="J11" s="413"/>
      <c r="K11" s="413"/>
      <c r="L11" s="413"/>
      <c r="M11" s="413"/>
      <c r="N11" s="413"/>
      <c r="O11" s="413"/>
      <c r="P11" s="413"/>
      <c r="Q11" s="413"/>
      <c r="R11" s="413"/>
      <c r="S11" s="413"/>
      <c r="T11" s="13"/>
      <c r="U11" s="13"/>
      <c r="V11" s="13"/>
      <c r="W11" s="13"/>
      <c r="X11" s="13"/>
      <c r="Y11" s="13"/>
      <c r="Z11" s="13"/>
      <c r="AA11" s="13"/>
      <c r="AB11" s="13"/>
    </row>
    <row r="12" spans="1:28" s="12"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3"/>
      <c r="U12" s="13"/>
      <c r="V12" s="13"/>
      <c r="W12" s="13"/>
      <c r="X12" s="13"/>
      <c r="Y12" s="13"/>
      <c r="Z12" s="13"/>
      <c r="AA12" s="13"/>
      <c r="AB12" s="13"/>
    </row>
    <row r="13" spans="1:28" s="9" customFormat="1" ht="15.75" customHeight="1" x14ac:dyDescent="0.2">
      <c r="A13" s="417"/>
      <c r="B13" s="417"/>
      <c r="C13" s="417"/>
      <c r="D13" s="417"/>
      <c r="E13" s="417"/>
      <c r="F13" s="417"/>
      <c r="G13" s="417"/>
      <c r="H13" s="417"/>
      <c r="I13" s="417"/>
      <c r="J13" s="417"/>
      <c r="K13" s="417"/>
      <c r="L13" s="417"/>
      <c r="M13" s="417"/>
      <c r="N13" s="417"/>
      <c r="O13" s="417"/>
      <c r="P13" s="417"/>
      <c r="Q13" s="417"/>
      <c r="R13" s="417"/>
      <c r="S13" s="417"/>
      <c r="T13" s="10"/>
      <c r="U13" s="10"/>
      <c r="V13" s="10"/>
      <c r="W13" s="10"/>
      <c r="X13" s="10"/>
      <c r="Y13" s="10"/>
      <c r="Z13" s="10"/>
      <c r="AA13" s="10"/>
      <c r="AB13" s="10"/>
    </row>
    <row r="14" spans="1:28" s="3" customFormat="1" ht="15.75" x14ac:dyDescent="0.2">
      <c r="A14" s="413"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4" s="413"/>
      <c r="C14" s="413"/>
      <c r="D14" s="413"/>
      <c r="E14" s="413"/>
      <c r="F14" s="413"/>
      <c r="G14" s="413"/>
      <c r="H14" s="413"/>
      <c r="I14" s="413"/>
      <c r="J14" s="413"/>
      <c r="K14" s="413"/>
      <c r="L14" s="413"/>
      <c r="M14" s="413"/>
      <c r="N14" s="413"/>
      <c r="O14" s="413"/>
      <c r="P14" s="413"/>
      <c r="Q14" s="413"/>
      <c r="R14" s="413"/>
      <c r="S14" s="413"/>
      <c r="T14" s="8"/>
      <c r="U14" s="8"/>
      <c r="V14" s="8"/>
      <c r="W14" s="8"/>
      <c r="X14" s="8"/>
      <c r="Y14" s="8"/>
      <c r="Z14" s="8"/>
      <c r="AA14" s="8"/>
      <c r="AB14" s="8"/>
    </row>
    <row r="15" spans="1:28" s="3"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6"/>
      <c r="U15" s="6"/>
      <c r="V15" s="6"/>
      <c r="W15" s="6"/>
      <c r="X15" s="6"/>
      <c r="Y15" s="6"/>
      <c r="Z15" s="6"/>
      <c r="AA15" s="6"/>
      <c r="AB15" s="6"/>
    </row>
    <row r="16" spans="1:28" s="3"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4"/>
      <c r="U16" s="4"/>
      <c r="V16" s="4"/>
      <c r="W16" s="4"/>
      <c r="X16" s="4"/>
      <c r="Y16" s="4"/>
    </row>
    <row r="17" spans="1:28" s="3" customFormat="1" ht="45.75" customHeight="1" x14ac:dyDescent="0.2">
      <c r="A17" s="399" t="s">
        <v>400</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
      <c r="U18" s="4"/>
      <c r="V18" s="4"/>
      <c r="W18" s="4"/>
      <c r="X18" s="4"/>
      <c r="Y18" s="4"/>
    </row>
    <row r="19" spans="1:28" s="3" customFormat="1" ht="54" customHeight="1" x14ac:dyDescent="0.2">
      <c r="A19" s="412" t="s">
        <v>5</v>
      </c>
      <c r="B19" s="412" t="s">
        <v>100</v>
      </c>
      <c r="C19" s="414" t="s">
        <v>297</v>
      </c>
      <c r="D19" s="412" t="s">
        <v>296</v>
      </c>
      <c r="E19" s="412" t="s">
        <v>99</v>
      </c>
      <c r="F19" s="412" t="s">
        <v>98</v>
      </c>
      <c r="G19" s="412" t="s">
        <v>292</v>
      </c>
      <c r="H19" s="412" t="s">
        <v>97</v>
      </c>
      <c r="I19" s="412" t="s">
        <v>96</v>
      </c>
      <c r="J19" s="412" t="s">
        <v>95</v>
      </c>
      <c r="K19" s="412" t="s">
        <v>94</v>
      </c>
      <c r="L19" s="412" t="s">
        <v>93</v>
      </c>
      <c r="M19" s="412" t="s">
        <v>92</v>
      </c>
      <c r="N19" s="412" t="s">
        <v>91</v>
      </c>
      <c r="O19" s="412" t="s">
        <v>90</v>
      </c>
      <c r="P19" s="412" t="s">
        <v>89</v>
      </c>
      <c r="Q19" s="412" t="s">
        <v>295</v>
      </c>
      <c r="R19" s="412"/>
      <c r="S19" s="416" t="s">
        <v>394</v>
      </c>
      <c r="T19" s="4"/>
      <c r="U19" s="4"/>
      <c r="V19" s="4"/>
      <c r="W19" s="4"/>
      <c r="X19" s="4"/>
      <c r="Y19" s="4"/>
    </row>
    <row r="20" spans="1:28" s="3" customFormat="1" ht="180.75" customHeight="1" x14ac:dyDescent="0.2">
      <c r="A20" s="412"/>
      <c r="B20" s="412"/>
      <c r="C20" s="415"/>
      <c r="D20" s="412"/>
      <c r="E20" s="412"/>
      <c r="F20" s="412"/>
      <c r="G20" s="412"/>
      <c r="H20" s="412"/>
      <c r="I20" s="412"/>
      <c r="J20" s="412"/>
      <c r="K20" s="412"/>
      <c r="L20" s="412"/>
      <c r="M20" s="412"/>
      <c r="N20" s="412"/>
      <c r="O20" s="412"/>
      <c r="P20" s="412"/>
      <c r="Q20" s="41" t="s">
        <v>293</v>
      </c>
      <c r="R20" s="42" t="s">
        <v>294</v>
      </c>
      <c r="S20" s="416"/>
      <c r="T20" s="32"/>
      <c r="U20" s="32"/>
      <c r="V20" s="32"/>
      <c r="W20" s="32"/>
      <c r="X20" s="32"/>
      <c r="Y20" s="32"/>
      <c r="Z20" s="31"/>
      <c r="AA20" s="31"/>
      <c r="AB20" s="31"/>
    </row>
    <row r="21" spans="1:28" s="3" customFormat="1" ht="18.75" x14ac:dyDescent="0.2">
      <c r="A21" s="41">
        <v>1</v>
      </c>
      <c r="B21" s="46">
        <v>2</v>
      </c>
      <c r="C21" s="41">
        <v>3</v>
      </c>
      <c r="D21" s="46">
        <v>4</v>
      </c>
      <c r="E21" s="41">
        <v>5</v>
      </c>
      <c r="F21" s="46">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40.5" customHeight="1" x14ac:dyDescent="0.2">
      <c r="A22" s="34">
        <v>1</v>
      </c>
      <c r="B22" s="410" t="s">
        <v>563</v>
      </c>
      <c r="C22" s="404" t="s">
        <v>474</v>
      </c>
      <c r="D22" s="404" t="s">
        <v>564</v>
      </c>
      <c r="E22" s="404" t="s">
        <v>565</v>
      </c>
      <c r="F22" s="404" t="s">
        <v>566</v>
      </c>
      <c r="G22" s="183" t="s">
        <v>568</v>
      </c>
      <c r="H22" s="286">
        <f>H24+H23</f>
        <v>1</v>
      </c>
      <c r="I22" s="34">
        <v>0</v>
      </c>
      <c r="J22" s="286">
        <f>J24+J23</f>
        <v>1</v>
      </c>
      <c r="K22" s="34">
        <v>6</v>
      </c>
      <c r="L22" s="404">
        <v>2</v>
      </c>
      <c r="M22" s="34">
        <v>0</v>
      </c>
      <c r="N22" s="34">
        <v>0</v>
      </c>
      <c r="O22" s="404" t="s">
        <v>474</v>
      </c>
      <c r="P22" s="404" t="s">
        <v>474</v>
      </c>
      <c r="Q22" s="404" t="s">
        <v>567</v>
      </c>
      <c r="R22" s="408" t="s">
        <v>472</v>
      </c>
      <c r="S22" s="406">
        <v>9.1392000000000001E-2</v>
      </c>
      <c r="T22" s="32"/>
      <c r="U22" s="32"/>
      <c r="V22" s="32"/>
      <c r="W22" s="32"/>
      <c r="X22" s="31"/>
      <c r="Y22" s="31"/>
      <c r="Z22" s="31"/>
      <c r="AA22" s="31"/>
      <c r="AB22" s="31"/>
    </row>
    <row r="23" spans="1:28" s="3" customFormat="1" ht="45.75" customHeight="1" x14ac:dyDescent="0.2">
      <c r="A23" s="182">
        <v>2</v>
      </c>
      <c r="B23" s="411"/>
      <c r="C23" s="405"/>
      <c r="D23" s="405"/>
      <c r="E23" s="405"/>
      <c r="F23" s="405"/>
      <c r="G23" s="220" t="s">
        <v>570</v>
      </c>
      <c r="H23" s="287">
        <v>0.5</v>
      </c>
      <c r="I23" s="182">
        <v>0</v>
      </c>
      <c r="J23" s="287">
        <v>0.5</v>
      </c>
      <c r="K23" s="182">
        <v>6</v>
      </c>
      <c r="L23" s="405"/>
      <c r="M23" s="182">
        <v>0</v>
      </c>
      <c r="N23" s="182">
        <v>0</v>
      </c>
      <c r="O23" s="405"/>
      <c r="P23" s="405"/>
      <c r="Q23" s="405"/>
      <c r="R23" s="409"/>
      <c r="S23" s="407"/>
      <c r="T23" s="275"/>
      <c r="U23" s="32"/>
      <c r="V23" s="32"/>
      <c r="W23" s="32"/>
      <c r="X23" s="31"/>
      <c r="Y23" s="31"/>
      <c r="Z23" s="31"/>
      <c r="AA23" s="31"/>
      <c r="AB23" s="31"/>
    </row>
    <row r="24" spans="1:28" s="3" customFormat="1" ht="43.5" customHeight="1" x14ac:dyDescent="0.2">
      <c r="A24" s="182">
        <v>3</v>
      </c>
      <c r="B24" s="411"/>
      <c r="C24" s="405"/>
      <c r="D24" s="405"/>
      <c r="E24" s="405"/>
      <c r="F24" s="405"/>
      <c r="G24" s="182" t="s">
        <v>569</v>
      </c>
      <c r="H24" s="287">
        <v>0.5</v>
      </c>
      <c r="I24" s="182">
        <v>0</v>
      </c>
      <c r="J24" s="287">
        <v>0.5</v>
      </c>
      <c r="K24" s="182">
        <v>6</v>
      </c>
      <c r="L24" s="405"/>
      <c r="M24" s="182">
        <v>0</v>
      </c>
      <c r="N24" s="182">
        <v>0</v>
      </c>
      <c r="O24" s="405"/>
      <c r="P24" s="405"/>
      <c r="Q24" s="405"/>
      <c r="R24" s="409"/>
      <c r="S24" s="407"/>
      <c r="T24" s="32"/>
      <c r="U24" s="32"/>
      <c r="V24" s="32"/>
      <c r="W24" s="32"/>
      <c r="X24" s="31"/>
      <c r="Y24" s="31"/>
      <c r="Z24" s="31"/>
      <c r="AA24" s="31"/>
      <c r="AB24" s="31"/>
    </row>
    <row r="25" spans="1:28" ht="33" customHeight="1" x14ac:dyDescent="0.25">
      <c r="A25" s="86"/>
      <c r="B25" s="46" t="s">
        <v>290</v>
      </c>
      <c r="C25" s="46"/>
      <c r="D25" s="46"/>
      <c r="E25" s="86" t="s">
        <v>291</v>
      </c>
      <c r="F25" s="86" t="s">
        <v>291</v>
      </c>
      <c r="G25" s="288">
        <f>T23</f>
        <v>0</v>
      </c>
      <c r="H25" s="289">
        <f>H22</f>
        <v>1</v>
      </c>
      <c r="I25" s="86"/>
      <c r="J25" s="289">
        <f>J22</f>
        <v>1</v>
      </c>
      <c r="K25" s="86"/>
      <c r="L25" s="86"/>
      <c r="M25" s="86"/>
      <c r="N25" s="86"/>
      <c r="O25" s="86"/>
      <c r="P25" s="86"/>
      <c r="Q25" s="87"/>
      <c r="R25" s="2"/>
      <c r="S25" s="2"/>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sheetData>
  <mergeCells count="4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B22:B24"/>
    <mergeCell ref="C22:C24"/>
    <mergeCell ref="D22:D24"/>
    <mergeCell ref="E22:E24"/>
    <mergeCell ref="F22:F24"/>
    <mergeCell ref="L22:L24"/>
    <mergeCell ref="O22:O24"/>
    <mergeCell ref="P22:P24"/>
    <mergeCell ref="Q22:Q24"/>
    <mergeCell ref="S22:S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7" t="str">
        <f>'1. паспорт местоположение'!A5:C5</f>
        <v>Год раскрытия информации: 2023 год</v>
      </c>
      <c r="B6" s="397"/>
      <c r="C6" s="397"/>
      <c r="D6" s="397"/>
      <c r="E6" s="397"/>
      <c r="F6" s="397"/>
      <c r="G6" s="397"/>
      <c r="H6" s="397"/>
      <c r="I6" s="397"/>
      <c r="J6" s="397"/>
      <c r="K6" s="397"/>
      <c r="L6" s="397"/>
      <c r="M6" s="397"/>
      <c r="N6" s="397"/>
      <c r="O6" s="397"/>
      <c r="P6" s="397"/>
      <c r="Q6" s="397"/>
      <c r="R6" s="397"/>
      <c r="S6" s="397"/>
      <c r="T6" s="397"/>
    </row>
    <row r="7" spans="1:20" s="12" customFormat="1" x14ac:dyDescent="0.2">
      <c r="A7" s="17"/>
      <c r="H7" s="16"/>
    </row>
    <row r="8" spans="1:20" s="12" customFormat="1" ht="18.75" x14ac:dyDescent="0.2">
      <c r="A8" s="401" t="s">
        <v>9</v>
      </c>
      <c r="B8" s="401"/>
      <c r="C8" s="401"/>
      <c r="D8" s="401"/>
      <c r="E8" s="401"/>
      <c r="F8" s="401"/>
      <c r="G8" s="401"/>
      <c r="H8" s="401"/>
      <c r="I8" s="401"/>
      <c r="J8" s="401"/>
      <c r="K8" s="401"/>
      <c r="L8" s="401"/>
      <c r="M8" s="401"/>
      <c r="N8" s="401"/>
      <c r="O8" s="401"/>
      <c r="P8" s="401"/>
      <c r="Q8" s="401"/>
      <c r="R8" s="401"/>
      <c r="S8" s="401"/>
      <c r="T8" s="401"/>
    </row>
    <row r="9" spans="1:20" s="12"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2" customFormat="1" ht="18.75" customHeight="1" x14ac:dyDescent="0.2">
      <c r="A10" s="413" t="str">
        <f>'1. паспорт местоположение'!A9:C9</f>
        <v>АО "Россети Тюмень"</v>
      </c>
      <c r="B10" s="413"/>
      <c r="C10" s="413"/>
      <c r="D10" s="413"/>
      <c r="E10" s="413"/>
      <c r="F10" s="413"/>
      <c r="G10" s="413"/>
      <c r="H10" s="413"/>
      <c r="I10" s="413"/>
      <c r="J10" s="413"/>
      <c r="K10" s="413"/>
      <c r="L10" s="413"/>
      <c r="M10" s="413"/>
      <c r="N10" s="413"/>
      <c r="O10" s="413"/>
      <c r="P10" s="413"/>
      <c r="Q10" s="413"/>
      <c r="R10" s="413"/>
      <c r="S10" s="413"/>
      <c r="T10" s="413"/>
    </row>
    <row r="11" spans="1:20" s="12"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2"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2" customFormat="1" ht="18.75" customHeight="1" x14ac:dyDescent="0.2">
      <c r="A13" s="413" t="str">
        <f>'1. паспорт местоположение'!A12:C12</f>
        <v>N_TP1900.AS.0011</v>
      </c>
      <c r="B13" s="413"/>
      <c r="C13" s="413"/>
      <c r="D13" s="413"/>
      <c r="E13" s="413"/>
      <c r="F13" s="413"/>
      <c r="G13" s="413"/>
      <c r="H13" s="413"/>
      <c r="I13" s="413"/>
      <c r="J13" s="413"/>
      <c r="K13" s="413"/>
      <c r="L13" s="413"/>
      <c r="M13" s="413"/>
      <c r="N13" s="413"/>
      <c r="O13" s="413"/>
      <c r="P13" s="413"/>
      <c r="Q13" s="413"/>
      <c r="R13" s="413"/>
      <c r="S13" s="413"/>
      <c r="T13" s="413"/>
    </row>
    <row r="14" spans="1:20" s="12"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9" customFormat="1" ht="15.75" customHeight="1" x14ac:dyDescent="0.2">
      <c r="A15" s="417"/>
      <c r="B15" s="417"/>
      <c r="C15" s="417"/>
      <c r="D15" s="417"/>
      <c r="E15" s="417"/>
      <c r="F15" s="417"/>
      <c r="G15" s="417"/>
      <c r="H15" s="417"/>
      <c r="I15" s="417"/>
      <c r="J15" s="417"/>
      <c r="K15" s="417"/>
      <c r="L15" s="417"/>
      <c r="M15" s="417"/>
      <c r="N15" s="417"/>
      <c r="O15" s="417"/>
      <c r="P15" s="417"/>
      <c r="Q15" s="417"/>
      <c r="R15" s="417"/>
      <c r="S15" s="417"/>
      <c r="T15" s="417"/>
    </row>
    <row r="16" spans="1:20" s="3" customFormat="1" x14ac:dyDescent="0.2">
      <c r="A16" s="413"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6" s="413"/>
      <c r="C16" s="413"/>
      <c r="D16" s="413"/>
      <c r="E16" s="413"/>
      <c r="F16" s="413"/>
      <c r="G16" s="413"/>
      <c r="H16" s="413"/>
      <c r="I16" s="413"/>
      <c r="J16" s="413"/>
      <c r="K16" s="413"/>
      <c r="L16" s="413"/>
      <c r="M16" s="413"/>
      <c r="N16" s="413"/>
      <c r="O16" s="413"/>
      <c r="P16" s="413"/>
      <c r="Q16" s="413"/>
      <c r="R16" s="413"/>
      <c r="S16" s="413"/>
      <c r="T16" s="413"/>
    </row>
    <row r="17" spans="1:113" s="3"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113"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113" s="3" customFormat="1" ht="15" customHeight="1" x14ac:dyDescent="0.2">
      <c r="A19" s="400" t="s">
        <v>405</v>
      </c>
      <c r="B19" s="400"/>
      <c r="C19" s="400"/>
      <c r="D19" s="400"/>
      <c r="E19" s="400"/>
      <c r="F19" s="400"/>
      <c r="G19" s="400"/>
      <c r="H19" s="400"/>
      <c r="I19" s="400"/>
      <c r="J19" s="400"/>
      <c r="K19" s="400"/>
      <c r="L19" s="400"/>
      <c r="M19" s="400"/>
      <c r="N19" s="400"/>
      <c r="O19" s="400"/>
      <c r="P19" s="400"/>
      <c r="Q19" s="400"/>
      <c r="R19" s="400"/>
      <c r="S19" s="400"/>
      <c r="T19" s="400"/>
    </row>
    <row r="20" spans="1:113" s="58"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113" ht="46.5" customHeight="1" x14ac:dyDescent="0.25">
      <c r="A21" s="428" t="s">
        <v>5</v>
      </c>
      <c r="B21" s="421" t="s">
        <v>218</v>
      </c>
      <c r="C21" s="422"/>
      <c r="D21" s="425" t="s">
        <v>122</v>
      </c>
      <c r="E21" s="421" t="s">
        <v>434</v>
      </c>
      <c r="F21" s="422"/>
      <c r="G21" s="421" t="s">
        <v>237</v>
      </c>
      <c r="H21" s="422"/>
      <c r="I21" s="421" t="s">
        <v>121</v>
      </c>
      <c r="J21" s="422"/>
      <c r="K21" s="425" t="s">
        <v>120</v>
      </c>
      <c r="L21" s="421" t="s">
        <v>119</v>
      </c>
      <c r="M21" s="422"/>
      <c r="N21" s="421" t="s">
        <v>430</v>
      </c>
      <c r="O21" s="422"/>
      <c r="P21" s="425" t="s">
        <v>118</v>
      </c>
      <c r="Q21" s="431" t="s">
        <v>117</v>
      </c>
      <c r="R21" s="432"/>
      <c r="S21" s="431" t="s">
        <v>116</v>
      </c>
      <c r="T21" s="433"/>
    </row>
    <row r="22" spans="1:113" ht="204.75" customHeight="1" x14ac:dyDescent="0.25">
      <c r="A22" s="429"/>
      <c r="B22" s="423"/>
      <c r="C22" s="424"/>
      <c r="D22" s="427"/>
      <c r="E22" s="423"/>
      <c r="F22" s="424"/>
      <c r="G22" s="423"/>
      <c r="H22" s="424"/>
      <c r="I22" s="423"/>
      <c r="J22" s="424"/>
      <c r="K22" s="426"/>
      <c r="L22" s="423"/>
      <c r="M22" s="424"/>
      <c r="N22" s="423"/>
      <c r="O22" s="424"/>
      <c r="P22" s="426"/>
      <c r="Q22" s="69" t="s">
        <v>115</v>
      </c>
      <c r="R22" s="69" t="s">
        <v>404</v>
      </c>
      <c r="S22" s="69" t="s">
        <v>114</v>
      </c>
      <c r="T22" s="69" t="s">
        <v>113</v>
      </c>
    </row>
    <row r="23" spans="1:113" ht="51.75" customHeight="1" x14ac:dyDescent="0.25">
      <c r="A23" s="430"/>
      <c r="B23" s="128" t="s">
        <v>111</v>
      </c>
      <c r="C23" s="128" t="s">
        <v>112</v>
      </c>
      <c r="D23" s="426"/>
      <c r="E23" s="128" t="s">
        <v>111</v>
      </c>
      <c r="F23" s="128" t="s">
        <v>112</v>
      </c>
      <c r="G23" s="128" t="s">
        <v>111</v>
      </c>
      <c r="H23" s="128" t="s">
        <v>112</v>
      </c>
      <c r="I23" s="128" t="s">
        <v>111</v>
      </c>
      <c r="J23" s="128" t="s">
        <v>112</v>
      </c>
      <c r="K23" s="128" t="s">
        <v>111</v>
      </c>
      <c r="L23" s="128" t="s">
        <v>111</v>
      </c>
      <c r="M23" s="128" t="s">
        <v>112</v>
      </c>
      <c r="N23" s="128" t="s">
        <v>111</v>
      </c>
      <c r="O23" s="128" t="s">
        <v>112</v>
      </c>
      <c r="P23" s="129" t="s">
        <v>111</v>
      </c>
      <c r="Q23" s="69" t="s">
        <v>111</v>
      </c>
      <c r="R23" s="69" t="s">
        <v>111</v>
      </c>
      <c r="S23" s="69" t="s">
        <v>111</v>
      </c>
      <c r="T23" s="6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37"/>
      <c r="B25" s="137"/>
      <c r="C25" s="137"/>
      <c r="D25" s="137"/>
      <c r="E25" s="137"/>
      <c r="F25" s="137"/>
      <c r="G25" s="137"/>
      <c r="H25" s="137"/>
      <c r="I25" s="137"/>
      <c r="J25" s="137"/>
      <c r="K25" s="137"/>
      <c r="L25" s="137"/>
      <c r="M25" s="137"/>
      <c r="N25" s="137"/>
      <c r="O25" s="137"/>
      <c r="P25" s="137"/>
      <c r="Q25" s="137"/>
      <c r="R25" s="137"/>
      <c r="S25" s="137"/>
      <c r="T25" s="137"/>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420" t="s">
        <v>440</v>
      </c>
      <c r="C28" s="420"/>
      <c r="D28" s="420"/>
      <c r="E28" s="420"/>
      <c r="F28" s="420"/>
      <c r="G28" s="420"/>
      <c r="H28" s="420"/>
      <c r="I28" s="420"/>
      <c r="J28" s="420"/>
      <c r="K28" s="420"/>
      <c r="L28" s="420"/>
      <c r="M28" s="420"/>
      <c r="N28" s="420"/>
      <c r="O28" s="420"/>
      <c r="P28" s="420"/>
      <c r="Q28" s="420"/>
      <c r="R28" s="42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401" t="s">
        <v>9</v>
      </c>
      <c r="F7" s="401"/>
      <c r="G7" s="401"/>
      <c r="H7" s="401"/>
      <c r="I7" s="401"/>
      <c r="J7" s="401"/>
      <c r="K7" s="401"/>
      <c r="L7" s="401"/>
      <c r="M7" s="401"/>
      <c r="N7" s="401"/>
      <c r="O7" s="401"/>
      <c r="P7" s="401"/>
      <c r="Q7" s="401"/>
      <c r="R7" s="401"/>
      <c r="S7" s="401"/>
      <c r="T7" s="401"/>
      <c r="U7" s="401"/>
      <c r="V7" s="401"/>
      <c r="W7" s="401"/>
      <c r="X7" s="401"/>
      <c r="Y7" s="4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3" t="str">
        <f>'1. паспорт местоположение'!A9</f>
        <v>АО "Россети Тюмень"</v>
      </c>
      <c r="F9" s="413"/>
      <c r="G9" s="413"/>
      <c r="H9" s="413"/>
      <c r="I9" s="413"/>
      <c r="J9" s="413"/>
      <c r="K9" s="413"/>
      <c r="L9" s="413"/>
      <c r="M9" s="413"/>
      <c r="N9" s="413"/>
      <c r="O9" s="413"/>
      <c r="P9" s="413"/>
      <c r="Q9" s="413"/>
      <c r="R9" s="413"/>
      <c r="S9" s="413"/>
      <c r="T9" s="413"/>
      <c r="U9" s="413"/>
      <c r="V9" s="413"/>
      <c r="W9" s="413"/>
      <c r="X9" s="413"/>
      <c r="Y9" s="413"/>
    </row>
    <row r="10" spans="1:27" s="12"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3" t="e">
        <f>'1. паспорт местоположение'!A12:C12</f>
        <v>#VALUE!</v>
      </c>
      <c r="F12" s="413"/>
      <c r="G12" s="413"/>
      <c r="H12" s="413"/>
      <c r="I12" s="413"/>
      <c r="J12" s="413"/>
      <c r="K12" s="413"/>
      <c r="L12" s="413"/>
      <c r="M12" s="413"/>
      <c r="N12" s="413"/>
      <c r="O12" s="413"/>
      <c r="P12" s="413"/>
      <c r="Q12" s="413"/>
      <c r="R12" s="413"/>
      <c r="S12" s="413"/>
      <c r="T12" s="413"/>
      <c r="U12" s="413"/>
      <c r="V12" s="413"/>
      <c r="W12" s="413"/>
      <c r="X12" s="413"/>
      <c r="Y12" s="413"/>
    </row>
    <row r="13" spans="1:27" s="12"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13" t="str">
        <f>'1. паспорт местоположение'!A15</f>
        <v xml:space="preserve">Установка приборов учёта для электроснабжения полигона ТКО в г. Нягань (3-х ф. п.у. 0,4 кВ - 2 шт.) филиала Энергокомплекс
</v>
      </c>
      <c r="F15" s="413"/>
      <c r="G15" s="413"/>
      <c r="H15" s="413"/>
      <c r="I15" s="413"/>
      <c r="J15" s="413"/>
      <c r="K15" s="413"/>
      <c r="L15" s="413"/>
      <c r="M15" s="413"/>
      <c r="N15" s="413"/>
      <c r="O15" s="413"/>
      <c r="P15" s="413"/>
      <c r="Q15" s="413"/>
      <c r="R15" s="413"/>
      <c r="S15" s="413"/>
      <c r="T15" s="413"/>
      <c r="U15" s="413"/>
      <c r="V15" s="413"/>
      <c r="W15" s="413"/>
      <c r="X15" s="413"/>
      <c r="Y15" s="413"/>
    </row>
    <row r="16" spans="1:27" s="3"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407</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58" customFormat="1" ht="21" customHeight="1" x14ac:dyDescent="0.25"/>
    <row r="21" spans="1:27" ht="15.75" customHeight="1" x14ac:dyDescent="0.25">
      <c r="A21" s="435" t="s">
        <v>5</v>
      </c>
      <c r="B21" s="438" t="s">
        <v>414</v>
      </c>
      <c r="C21" s="439"/>
      <c r="D21" s="438" t="s">
        <v>416</v>
      </c>
      <c r="E21" s="439"/>
      <c r="F21" s="431" t="s">
        <v>94</v>
      </c>
      <c r="G21" s="433"/>
      <c r="H21" s="433"/>
      <c r="I21" s="432"/>
      <c r="J21" s="435" t="s">
        <v>417</v>
      </c>
      <c r="K21" s="438" t="s">
        <v>418</v>
      </c>
      <c r="L21" s="439"/>
      <c r="M21" s="438" t="s">
        <v>419</v>
      </c>
      <c r="N21" s="439"/>
      <c r="O21" s="438" t="s">
        <v>406</v>
      </c>
      <c r="P21" s="439"/>
      <c r="Q21" s="438" t="s">
        <v>127</v>
      </c>
      <c r="R21" s="439"/>
      <c r="S21" s="435" t="s">
        <v>126</v>
      </c>
      <c r="T21" s="435" t="s">
        <v>420</v>
      </c>
      <c r="U21" s="435" t="s">
        <v>415</v>
      </c>
      <c r="V21" s="438" t="s">
        <v>125</v>
      </c>
      <c r="W21" s="439"/>
      <c r="X21" s="431" t="s">
        <v>117</v>
      </c>
      <c r="Y21" s="433"/>
      <c r="Z21" s="431" t="s">
        <v>116</v>
      </c>
      <c r="AA21" s="433"/>
    </row>
    <row r="22" spans="1:27" ht="216" customHeight="1" x14ac:dyDescent="0.25">
      <c r="A22" s="436"/>
      <c r="B22" s="440"/>
      <c r="C22" s="441"/>
      <c r="D22" s="440"/>
      <c r="E22" s="441"/>
      <c r="F22" s="431" t="s">
        <v>124</v>
      </c>
      <c r="G22" s="432"/>
      <c r="H22" s="431" t="s">
        <v>123</v>
      </c>
      <c r="I22" s="432"/>
      <c r="J22" s="437"/>
      <c r="K22" s="440"/>
      <c r="L22" s="441"/>
      <c r="M22" s="440"/>
      <c r="N22" s="441"/>
      <c r="O22" s="440"/>
      <c r="P22" s="441"/>
      <c r="Q22" s="440"/>
      <c r="R22" s="441"/>
      <c r="S22" s="437"/>
      <c r="T22" s="437"/>
      <c r="U22" s="437"/>
      <c r="V22" s="440"/>
      <c r="W22" s="441"/>
      <c r="X22" s="69" t="s">
        <v>115</v>
      </c>
      <c r="Y22" s="69" t="s">
        <v>404</v>
      </c>
      <c r="Z22" s="69" t="s">
        <v>114</v>
      </c>
      <c r="AA22" s="69" t="s">
        <v>113</v>
      </c>
    </row>
    <row r="23" spans="1:27" ht="60" customHeight="1" x14ac:dyDescent="0.25">
      <c r="A23" s="437"/>
      <c r="B23" s="126" t="s">
        <v>111</v>
      </c>
      <c r="C23" s="126" t="s">
        <v>112</v>
      </c>
      <c r="D23" s="70" t="s">
        <v>111</v>
      </c>
      <c r="E23" s="70" t="s">
        <v>112</v>
      </c>
      <c r="F23" s="70" t="s">
        <v>111</v>
      </c>
      <c r="G23" s="70" t="s">
        <v>112</v>
      </c>
      <c r="H23" s="70" t="s">
        <v>111</v>
      </c>
      <c r="I23" s="70" t="s">
        <v>112</v>
      </c>
      <c r="J23" s="70" t="s">
        <v>111</v>
      </c>
      <c r="K23" s="70" t="s">
        <v>111</v>
      </c>
      <c r="L23" s="70" t="s">
        <v>112</v>
      </c>
      <c r="M23" s="70" t="s">
        <v>111</v>
      </c>
      <c r="N23" s="70" t="s">
        <v>112</v>
      </c>
      <c r="O23" s="70" t="s">
        <v>111</v>
      </c>
      <c r="P23" s="70" t="s">
        <v>112</v>
      </c>
      <c r="Q23" s="70" t="s">
        <v>111</v>
      </c>
      <c r="R23" s="70" t="s">
        <v>112</v>
      </c>
      <c r="S23" s="70" t="s">
        <v>111</v>
      </c>
      <c r="T23" s="70" t="s">
        <v>111</v>
      </c>
      <c r="U23" s="70" t="s">
        <v>111</v>
      </c>
      <c r="V23" s="70" t="s">
        <v>111</v>
      </c>
      <c r="W23" s="70" t="s">
        <v>112</v>
      </c>
      <c r="X23" s="70" t="s">
        <v>111</v>
      </c>
      <c r="Y23" s="70" t="s">
        <v>111</v>
      </c>
      <c r="Z23" s="69" t="s">
        <v>111</v>
      </c>
      <c r="AA23" s="69" t="s">
        <v>111</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8"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51"/>
      <c r="AA26" s="51"/>
    </row>
    <row r="27" spans="1:27" s="56" customFormat="1" ht="12.75" x14ac:dyDescent="0.2">
      <c r="A27" s="57"/>
      <c r="B27" s="57"/>
      <c r="C27" s="57"/>
      <c r="E27" s="57"/>
      <c r="X27" s="73"/>
      <c r="Y27" s="73"/>
      <c r="Z27" s="73"/>
      <c r="AA27" s="7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60" zoomScaleNormal="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7" t="str">
        <f>'1. паспорт местоположение'!A5:C5</f>
        <v>Год раскрытия информации: 2023 год</v>
      </c>
      <c r="B5" s="397"/>
      <c r="C5" s="39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401" t="s">
        <v>9</v>
      </c>
      <c r="B7" s="401"/>
      <c r="C7" s="401"/>
      <c r="D7" s="13"/>
      <c r="E7" s="13"/>
      <c r="F7" s="13"/>
      <c r="G7" s="13"/>
      <c r="H7" s="13"/>
      <c r="I7" s="13"/>
      <c r="J7" s="13"/>
      <c r="K7" s="13"/>
      <c r="L7" s="13"/>
      <c r="M7" s="13"/>
      <c r="N7" s="13"/>
      <c r="O7" s="13"/>
      <c r="P7" s="13"/>
      <c r="Q7" s="13"/>
      <c r="R7" s="13"/>
      <c r="S7" s="13"/>
      <c r="T7" s="13"/>
      <c r="U7" s="13"/>
    </row>
    <row r="8" spans="1:29" s="12" customFormat="1" ht="18.75" x14ac:dyDescent="0.2">
      <c r="A8" s="401"/>
      <c r="B8" s="401"/>
      <c r="C8" s="401"/>
      <c r="D8" s="14"/>
      <c r="E8" s="14"/>
      <c r="F8" s="14"/>
      <c r="G8" s="14"/>
      <c r="H8" s="13"/>
      <c r="I8" s="13"/>
      <c r="J8" s="13"/>
      <c r="K8" s="13"/>
      <c r="L8" s="13"/>
      <c r="M8" s="13"/>
      <c r="N8" s="13"/>
      <c r="O8" s="13"/>
      <c r="P8" s="13"/>
      <c r="Q8" s="13"/>
      <c r="R8" s="13"/>
      <c r="S8" s="13"/>
      <c r="T8" s="13"/>
      <c r="U8" s="13"/>
    </row>
    <row r="9" spans="1:29" s="12" customFormat="1" ht="18.75" x14ac:dyDescent="0.2">
      <c r="A9" s="413" t="str">
        <f>'1. паспорт местоположение'!A9:C9</f>
        <v>АО "Россети Тюмень"</v>
      </c>
      <c r="B9" s="413"/>
      <c r="C9" s="413"/>
      <c r="D9" s="8"/>
      <c r="E9" s="8"/>
      <c r="F9" s="8"/>
      <c r="G9" s="8"/>
      <c r="H9" s="13"/>
      <c r="I9" s="13"/>
      <c r="J9" s="13"/>
      <c r="K9" s="13"/>
      <c r="L9" s="13"/>
      <c r="M9" s="13"/>
      <c r="N9" s="13"/>
      <c r="O9" s="13"/>
      <c r="P9" s="13"/>
      <c r="Q9" s="13"/>
      <c r="R9" s="13"/>
      <c r="S9" s="13"/>
      <c r="T9" s="13"/>
      <c r="U9" s="13"/>
    </row>
    <row r="10" spans="1:29" s="12" customFormat="1" ht="18.75" x14ac:dyDescent="0.2">
      <c r="A10" s="398" t="s">
        <v>8</v>
      </c>
      <c r="B10" s="398"/>
      <c r="C10" s="398"/>
      <c r="D10" s="6"/>
      <c r="E10" s="6"/>
      <c r="F10" s="6"/>
      <c r="G10" s="6"/>
      <c r="H10" s="13"/>
      <c r="I10" s="13"/>
      <c r="J10" s="13"/>
      <c r="K10" s="13"/>
      <c r="L10" s="13"/>
      <c r="M10" s="13"/>
      <c r="N10" s="13"/>
      <c r="O10" s="13"/>
      <c r="P10" s="13"/>
      <c r="Q10" s="13"/>
      <c r="R10" s="13"/>
      <c r="S10" s="13"/>
      <c r="T10" s="13"/>
      <c r="U10" s="13"/>
    </row>
    <row r="11" spans="1:29" s="12" customFormat="1" ht="18.75" x14ac:dyDescent="0.2">
      <c r="A11" s="401"/>
      <c r="B11" s="401"/>
      <c r="C11" s="401"/>
      <c r="D11" s="14"/>
      <c r="E11" s="14"/>
      <c r="F11" s="14"/>
      <c r="G11" s="14"/>
      <c r="H11" s="13"/>
      <c r="I11" s="13"/>
      <c r="J11" s="13"/>
      <c r="K11" s="13"/>
      <c r="L11" s="13"/>
      <c r="M11" s="13"/>
      <c r="N11" s="13"/>
      <c r="O11" s="13"/>
      <c r="P11" s="13"/>
      <c r="Q11" s="13"/>
      <c r="R11" s="13"/>
      <c r="S11" s="13"/>
      <c r="T11" s="13"/>
      <c r="U11" s="13"/>
    </row>
    <row r="12" spans="1:29" s="12" customFormat="1" ht="18.75" x14ac:dyDescent="0.2">
      <c r="A12" s="413" t="str">
        <f>'1. паспорт местоположение'!A12:C12</f>
        <v>N_TP1900.AS.0011</v>
      </c>
      <c r="B12" s="413"/>
      <c r="C12" s="413"/>
      <c r="D12" s="8"/>
      <c r="E12" s="8"/>
      <c r="F12" s="8"/>
      <c r="G12" s="8"/>
      <c r="H12" s="13"/>
      <c r="I12" s="13"/>
      <c r="J12" s="13"/>
      <c r="K12" s="13"/>
      <c r="L12" s="13"/>
      <c r="M12" s="13"/>
      <c r="N12" s="13"/>
      <c r="O12" s="13"/>
      <c r="P12" s="13"/>
      <c r="Q12" s="13"/>
      <c r="R12" s="13"/>
      <c r="S12" s="13"/>
      <c r="T12" s="13"/>
      <c r="U12" s="13"/>
    </row>
    <row r="13" spans="1:29" s="12" customFormat="1" ht="18.75" x14ac:dyDescent="0.2">
      <c r="A13" s="398" t="s">
        <v>7</v>
      </c>
      <c r="B13" s="398"/>
      <c r="C13" s="3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7"/>
      <c r="B14" s="417"/>
      <c r="C14" s="41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13"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5" s="413"/>
      <c r="C15" s="413"/>
      <c r="D15" s="8"/>
      <c r="E15" s="8"/>
      <c r="F15" s="211"/>
      <c r="G15" s="8"/>
      <c r="H15" s="8"/>
      <c r="I15" s="8"/>
      <c r="J15" s="8"/>
      <c r="K15" s="8"/>
      <c r="L15" s="8"/>
      <c r="M15" s="8"/>
      <c r="N15" s="8"/>
      <c r="O15" s="8"/>
      <c r="P15" s="8"/>
      <c r="Q15" s="8"/>
      <c r="R15" s="8"/>
      <c r="S15" s="8"/>
      <c r="T15" s="8"/>
      <c r="U15" s="8"/>
    </row>
    <row r="16" spans="1:29" s="3" customFormat="1" ht="15" customHeight="1" x14ac:dyDescent="0.2">
      <c r="A16" s="398" t="s">
        <v>6</v>
      </c>
      <c r="B16" s="398"/>
      <c r="C16" s="398"/>
      <c r="D16" s="6"/>
      <c r="E16" s="6"/>
      <c r="F16" s="6"/>
      <c r="G16" s="6"/>
      <c r="H16" s="6"/>
      <c r="I16" s="6"/>
      <c r="J16" s="6"/>
      <c r="K16" s="6"/>
      <c r="L16" s="6"/>
      <c r="M16" s="6"/>
      <c r="N16" s="6"/>
      <c r="O16" s="6"/>
      <c r="P16" s="6"/>
      <c r="Q16" s="6"/>
      <c r="R16" s="6"/>
      <c r="S16" s="6"/>
      <c r="T16" s="6"/>
      <c r="U16" s="6"/>
    </row>
    <row r="17" spans="1:21" s="3" customFormat="1" ht="15" customHeight="1" x14ac:dyDescent="0.2">
      <c r="A17" s="418"/>
      <c r="B17" s="418"/>
      <c r="C17" s="418"/>
      <c r="D17" s="4"/>
      <c r="E17" s="4"/>
      <c r="F17" s="4"/>
      <c r="G17" s="4"/>
      <c r="H17" s="4"/>
      <c r="I17" s="4"/>
      <c r="J17" s="4"/>
      <c r="K17" s="4"/>
      <c r="L17" s="4"/>
      <c r="M17" s="4"/>
      <c r="N17" s="4"/>
      <c r="O17" s="4"/>
      <c r="P17" s="4"/>
      <c r="Q17" s="4"/>
      <c r="R17" s="4"/>
    </row>
    <row r="18" spans="1:21" s="3" customFormat="1" ht="27.75" customHeight="1" x14ac:dyDescent="0.2">
      <c r="A18" s="399" t="s">
        <v>399</v>
      </c>
      <c r="B18" s="399"/>
      <c r="C18" s="3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5">
      <c r="A22" s="201" t="s">
        <v>65</v>
      </c>
      <c r="B22" s="161" t="s">
        <v>412</v>
      </c>
      <c r="C22" s="178" t="s">
        <v>572</v>
      </c>
      <c r="D22" s="33"/>
      <c r="E22" s="33"/>
      <c r="F22" s="32"/>
      <c r="G22" s="32"/>
      <c r="H22" s="32"/>
      <c r="I22" s="32"/>
      <c r="J22" s="32"/>
      <c r="K22" s="32"/>
      <c r="L22" s="32"/>
      <c r="M22" s="32"/>
      <c r="N22" s="32"/>
      <c r="O22" s="32"/>
      <c r="P22" s="32"/>
      <c r="Q22" s="31"/>
      <c r="R22" s="31"/>
      <c r="S22" s="31"/>
      <c r="T22" s="31"/>
      <c r="U22" s="31"/>
    </row>
    <row r="23" spans="1:21" ht="54.75" customHeight="1" x14ac:dyDescent="0.25">
      <c r="A23" s="201" t="s">
        <v>63</v>
      </c>
      <c r="B23" s="162" t="s">
        <v>60</v>
      </c>
      <c r="C23" s="202" t="s">
        <v>571</v>
      </c>
      <c r="D23" s="27"/>
      <c r="E23" s="27"/>
      <c r="F23" s="27"/>
      <c r="G23" s="27"/>
      <c r="H23" s="27"/>
      <c r="I23" s="27"/>
      <c r="J23" s="27"/>
      <c r="K23" s="27"/>
      <c r="L23" s="27"/>
      <c r="M23" s="27"/>
      <c r="N23" s="27"/>
      <c r="O23" s="27"/>
      <c r="P23" s="27"/>
      <c r="Q23" s="27"/>
      <c r="R23" s="27"/>
      <c r="S23" s="27"/>
      <c r="T23" s="27"/>
      <c r="U23" s="27"/>
    </row>
    <row r="24" spans="1:21" ht="73.5" customHeight="1" x14ac:dyDescent="0.25">
      <c r="A24" s="201" t="s">
        <v>62</v>
      </c>
      <c r="B24" s="162" t="s">
        <v>432</v>
      </c>
      <c r="C24" s="281" t="s">
        <v>573</v>
      </c>
      <c r="D24" s="27"/>
      <c r="E24" s="27"/>
      <c r="F24" s="27"/>
      <c r="G24" s="27"/>
      <c r="H24" s="27"/>
      <c r="I24" s="27"/>
      <c r="J24" s="27"/>
      <c r="K24" s="27"/>
      <c r="L24" s="27"/>
      <c r="M24" s="27"/>
      <c r="N24" s="27"/>
      <c r="O24" s="27"/>
      <c r="P24" s="27"/>
      <c r="Q24" s="27"/>
      <c r="R24" s="27"/>
      <c r="S24" s="27"/>
      <c r="T24" s="27"/>
      <c r="U24" s="27"/>
    </row>
    <row r="25" spans="1:21" ht="42.75" customHeight="1" x14ac:dyDescent="0.25">
      <c r="A25" s="201" t="s">
        <v>61</v>
      </c>
      <c r="B25" s="30" t="s">
        <v>433</v>
      </c>
      <c r="C25" s="36" t="s">
        <v>471</v>
      </c>
      <c r="D25" s="27"/>
      <c r="E25" s="27"/>
      <c r="F25" s="27"/>
      <c r="G25" s="27"/>
      <c r="H25" s="27"/>
      <c r="I25" s="27"/>
      <c r="J25" s="27"/>
      <c r="K25" s="27"/>
      <c r="L25" s="27"/>
      <c r="M25" s="27"/>
      <c r="N25" s="27"/>
      <c r="O25" s="27"/>
      <c r="P25" s="27"/>
      <c r="Q25" s="27"/>
      <c r="R25" s="27"/>
      <c r="S25" s="27"/>
      <c r="T25" s="27"/>
      <c r="U25" s="27"/>
    </row>
    <row r="26" spans="1:21" ht="39" customHeight="1" x14ac:dyDescent="0.25">
      <c r="A26" s="201" t="s">
        <v>59</v>
      </c>
      <c r="B26" s="30" t="s">
        <v>225</v>
      </c>
      <c r="C26" s="36" t="s">
        <v>471</v>
      </c>
      <c r="D26" s="27"/>
      <c r="E26" s="27"/>
      <c r="F26" s="27"/>
      <c r="G26" s="27"/>
      <c r="H26" s="27"/>
      <c r="I26" s="27"/>
      <c r="J26" s="27"/>
      <c r="K26" s="27"/>
      <c r="L26" s="27"/>
      <c r="M26" s="27"/>
      <c r="N26" s="27"/>
      <c r="O26" s="27"/>
      <c r="P26" s="27"/>
      <c r="Q26" s="27"/>
      <c r="R26" s="27"/>
      <c r="S26" s="27"/>
      <c r="T26" s="27"/>
      <c r="U26" s="27"/>
    </row>
    <row r="27" spans="1:21" ht="31.5" x14ac:dyDescent="0.25">
      <c r="A27" s="201" t="s">
        <v>58</v>
      </c>
      <c r="B27" s="162" t="s">
        <v>413</v>
      </c>
      <c r="C27" s="200" t="s">
        <v>478</v>
      </c>
      <c r="D27" s="27"/>
      <c r="E27" s="27"/>
      <c r="F27" s="27"/>
      <c r="G27" s="27"/>
      <c r="H27" s="27"/>
      <c r="I27" s="27"/>
      <c r="J27" s="27"/>
      <c r="K27" s="27"/>
      <c r="L27" s="27"/>
      <c r="M27" s="27"/>
      <c r="N27" s="27"/>
      <c r="O27" s="27"/>
      <c r="P27" s="27"/>
      <c r="Q27" s="27"/>
      <c r="R27" s="27"/>
      <c r="S27" s="27"/>
      <c r="T27" s="27"/>
      <c r="U27" s="27"/>
    </row>
    <row r="28" spans="1:21" ht="27.75" customHeight="1" x14ac:dyDescent="0.25">
      <c r="A28" s="201" t="s">
        <v>56</v>
      </c>
      <c r="B28" s="30" t="s">
        <v>57</v>
      </c>
      <c r="C28" s="36">
        <v>2023</v>
      </c>
      <c r="D28" s="27"/>
      <c r="E28" s="27"/>
      <c r="F28" s="27"/>
      <c r="G28" s="27"/>
      <c r="H28" s="27"/>
      <c r="I28" s="27"/>
      <c r="J28" s="27"/>
      <c r="K28" s="27"/>
      <c r="L28" s="27"/>
      <c r="M28" s="27"/>
      <c r="N28" s="27"/>
      <c r="O28" s="27"/>
      <c r="P28" s="27"/>
      <c r="Q28" s="27"/>
      <c r="R28" s="27"/>
      <c r="S28" s="27"/>
      <c r="T28" s="27"/>
      <c r="U28" s="27"/>
    </row>
    <row r="29" spans="1:21" ht="33" customHeight="1" x14ac:dyDescent="0.25">
      <c r="A29" s="201"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01" t="s">
        <v>73</v>
      </c>
      <c r="B30" s="29" t="s">
        <v>53</v>
      </c>
      <c r="C30" s="224"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23"/>
      <c r="AB6" s="123"/>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23"/>
      <c r="AB7" s="123"/>
    </row>
    <row r="8" spans="1:28" ht="15.75"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24"/>
      <c r="AB8" s="124"/>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25"/>
      <c r="AB9" s="125"/>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23"/>
      <c r="AB10" s="123"/>
    </row>
    <row r="11" spans="1:28" ht="15.75" x14ac:dyDescent="0.25">
      <c r="A11" s="413" t="str">
        <f>'1. паспорт местоположение'!A12:C12</f>
        <v>N_TP1900.AS.0011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24"/>
      <c r="AB11" s="124"/>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25"/>
      <c r="AB12" s="125"/>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1"/>
      <c r="AB13" s="11"/>
    </row>
    <row r="14" spans="1:28" ht="15.75" x14ac:dyDescent="0.25">
      <c r="A14" s="413"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24"/>
      <c r="AB14" s="124"/>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25"/>
      <c r="AB15" s="125"/>
    </row>
    <row r="16" spans="1:28"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133"/>
      <c r="AB16" s="133"/>
    </row>
    <row r="17" spans="1:2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133"/>
      <c r="AB17" s="133"/>
    </row>
    <row r="18" spans="1:28"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133"/>
      <c r="AB18" s="133"/>
    </row>
    <row r="19" spans="1:2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133"/>
      <c r="AB19" s="133"/>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134"/>
      <c r="AB20" s="134"/>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34"/>
      <c r="AB21" s="134"/>
    </row>
    <row r="22" spans="1:28" x14ac:dyDescent="0.25">
      <c r="A22" s="443" t="s">
        <v>431</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35"/>
      <c r="AB22" s="135"/>
    </row>
    <row r="23" spans="1:28" ht="32.25" customHeight="1" x14ac:dyDescent="0.25">
      <c r="A23" s="445" t="s">
        <v>288</v>
      </c>
      <c r="B23" s="446"/>
      <c r="C23" s="446"/>
      <c r="D23" s="446"/>
      <c r="E23" s="446"/>
      <c r="F23" s="446"/>
      <c r="G23" s="446"/>
      <c r="H23" s="446"/>
      <c r="I23" s="446"/>
      <c r="J23" s="446"/>
      <c r="K23" s="446"/>
      <c r="L23" s="447"/>
      <c r="M23" s="444" t="s">
        <v>289</v>
      </c>
      <c r="N23" s="444"/>
      <c r="O23" s="444"/>
      <c r="P23" s="444"/>
      <c r="Q23" s="444"/>
      <c r="R23" s="444"/>
      <c r="S23" s="444"/>
      <c r="T23" s="444"/>
      <c r="U23" s="444"/>
      <c r="V23" s="444"/>
      <c r="W23" s="444"/>
      <c r="X23" s="444"/>
      <c r="Y23" s="444"/>
      <c r="Z23" s="444"/>
    </row>
    <row r="24" spans="1:28" ht="151.5" customHeight="1" x14ac:dyDescent="0.25">
      <c r="A24" s="66" t="s">
        <v>228</v>
      </c>
      <c r="B24" s="67" t="s">
        <v>235</v>
      </c>
      <c r="C24" s="66" t="s">
        <v>282</v>
      </c>
      <c r="D24" s="66" t="s">
        <v>229</v>
      </c>
      <c r="E24" s="66" t="s">
        <v>283</v>
      </c>
      <c r="F24" s="66" t="s">
        <v>285</v>
      </c>
      <c r="G24" s="66" t="s">
        <v>284</v>
      </c>
      <c r="H24" s="66" t="s">
        <v>230</v>
      </c>
      <c r="I24" s="66" t="s">
        <v>286</v>
      </c>
      <c r="J24" s="66" t="s">
        <v>236</v>
      </c>
      <c r="K24" s="67" t="s">
        <v>234</v>
      </c>
      <c r="L24" s="67" t="s">
        <v>231</v>
      </c>
      <c r="M24" s="68" t="s">
        <v>243</v>
      </c>
      <c r="N24" s="67" t="s">
        <v>442</v>
      </c>
      <c r="O24" s="66" t="s">
        <v>241</v>
      </c>
      <c r="P24" s="66" t="s">
        <v>242</v>
      </c>
      <c r="Q24" s="66" t="s">
        <v>240</v>
      </c>
      <c r="R24" s="66" t="s">
        <v>230</v>
      </c>
      <c r="S24" s="66" t="s">
        <v>239</v>
      </c>
      <c r="T24" s="66" t="s">
        <v>238</v>
      </c>
      <c r="U24" s="66" t="s">
        <v>281</v>
      </c>
      <c r="V24" s="66" t="s">
        <v>240</v>
      </c>
      <c r="W24" s="81" t="s">
        <v>233</v>
      </c>
      <c r="X24" s="81" t="s">
        <v>245</v>
      </c>
      <c r="Y24" s="81" t="s">
        <v>246</v>
      </c>
      <c r="Z24" s="83" t="s">
        <v>244</v>
      </c>
    </row>
    <row r="25" spans="1:28" ht="16.5" customHeight="1" x14ac:dyDescent="0.25">
      <c r="A25" s="66">
        <v>1</v>
      </c>
      <c r="B25" s="67">
        <v>2</v>
      </c>
      <c r="C25" s="66">
        <v>3</v>
      </c>
      <c r="D25" s="67">
        <v>4</v>
      </c>
      <c r="E25" s="66">
        <v>5</v>
      </c>
      <c r="F25" s="67">
        <v>6</v>
      </c>
      <c r="G25" s="66">
        <v>7</v>
      </c>
      <c r="H25" s="67">
        <v>8</v>
      </c>
      <c r="I25" s="66">
        <v>9</v>
      </c>
      <c r="J25" s="67">
        <v>10</v>
      </c>
      <c r="K25" s="136">
        <v>11</v>
      </c>
      <c r="L25" s="67">
        <v>12</v>
      </c>
      <c r="M25" s="136">
        <v>13</v>
      </c>
      <c r="N25" s="67">
        <v>14</v>
      </c>
      <c r="O25" s="136">
        <v>15</v>
      </c>
      <c r="P25" s="67">
        <v>16</v>
      </c>
      <c r="Q25" s="136">
        <v>17</v>
      </c>
      <c r="R25" s="67">
        <v>18</v>
      </c>
      <c r="S25" s="136">
        <v>19</v>
      </c>
      <c r="T25" s="67">
        <v>20</v>
      </c>
      <c r="U25" s="136">
        <v>21</v>
      </c>
      <c r="V25" s="67">
        <v>22</v>
      </c>
      <c r="W25" s="136">
        <v>23</v>
      </c>
      <c r="X25" s="67">
        <v>24</v>
      </c>
      <c r="Y25" s="136">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401" t="s">
        <v>9</v>
      </c>
      <c r="B7" s="401"/>
      <c r="C7" s="401"/>
      <c r="D7" s="401"/>
      <c r="E7" s="401"/>
      <c r="F7" s="401"/>
      <c r="G7" s="401"/>
      <c r="H7" s="401"/>
      <c r="I7" s="401"/>
      <c r="J7" s="401"/>
      <c r="K7" s="401"/>
      <c r="L7" s="401"/>
      <c r="M7" s="401"/>
      <c r="N7" s="401"/>
      <c r="O7" s="401"/>
      <c r="P7" s="13"/>
      <c r="Q7" s="13"/>
      <c r="R7" s="13"/>
      <c r="S7" s="13"/>
      <c r="T7" s="13"/>
      <c r="U7" s="13"/>
      <c r="V7" s="13"/>
      <c r="W7" s="13"/>
      <c r="X7" s="13"/>
      <c r="Y7" s="13"/>
      <c r="Z7" s="13"/>
    </row>
    <row r="8" spans="1:28" s="12" customFormat="1" ht="18.75" x14ac:dyDescent="0.2">
      <c r="A8" s="401"/>
      <c r="B8" s="401"/>
      <c r="C8" s="401"/>
      <c r="D8" s="401"/>
      <c r="E8" s="401"/>
      <c r="F8" s="401"/>
      <c r="G8" s="401"/>
      <c r="H8" s="401"/>
      <c r="I8" s="401"/>
      <c r="J8" s="401"/>
      <c r="K8" s="401"/>
      <c r="L8" s="401"/>
      <c r="M8" s="401"/>
      <c r="N8" s="401"/>
      <c r="O8" s="401"/>
      <c r="P8" s="13"/>
      <c r="Q8" s="13"/>
      <c r="R8" s="13"/>
      <c r="S8" s="13"/>
      <c r="T8" s="13"/>
      <c r="U8" s="13"/>
      <c r="V8" s="13"/>
      <c r="W8" s="13"/>
      <c r="X8" s="13"/>
      <c r="Y8" s="13"/>
      <c r="Z8" s="13"/>
    </row>
    <row r="9" spans="1:28" s="12"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3"/>
      <c r="Q9" s="13"/>
      <c r="R9" s="13"/>
      <c r="S9" s="13"/>
      <c r="T9" s="13"/>
      <c r="U9" s="13"/>
      <c r="V9" s="13"/>
      <c r="W9" s="13"/>
      <c r="X9" s="13"/>
      <c r="Y9" s="13"/>
      <c r="Z9" s="13"/>
    </row>
    <row r="10" spans="1:28" s="12" customFormat="1" ht="18.75" x14ac:dyDescent="0.2">
      <c r="A10" s="398" t="s">
        <v>8</v>
      </c>
      <c r="B10" s="398"/>
      <c r="C10" s="398"/>
      <c r="D10" s="398"/>
      <c r="E10" s="398"/>
      <c r="F10" s="398"/>
      <c r="G10" s="398"/>
      <c r="H10" s="398"/>
      <c r="I10" s="398"/>
      <c r="J10" s="398"/>
      <c r="K10" s="398"/>
      <c r="L10" s="398"/>
      <c r="M10" s="398"/>
      <c r="N10" s="398"/>
      <c r="O10" s="398"/>
      <c r="P10" s="13"/>
      <c r="Q10" s="13"/>
      <c r="R10" s="13"/>
      <c r="S10" s="13"/>
      <c r="T10" s="13"/>
      <c r="U10" s="13"/>
      <c r="V10" s="13"/>
      <c r="W10" s="13"/>
      <c r="X10" s="13"/>
      <c r="Y10" s="13"/>
      <c r="Z10" s="13"/>
    </row>
    <row r="11" spans="1:28" s="12" customFormat="1" ht="18.75" x14ac:dyDescent="0.2">
      <c r="A11" s="401"/>
      <c r="B11" s="401"/>
      <c r="C11" s="401"/>
      <c r="D11" s="401"/>
      <c r="E11" s="401"/>
      <c r="F11" s="401"/>
      <c r="G11" s="401"/>
      <c r="H11" s="401"/>
      <c r="I11" s="401"/>
      <c r="J11" s="401"/>
      <c r="K11" s="401"/>
      <c r="L11" s="401"/>
      <c r="M11" s="401"/>
      <c r="N11" s="401"/>
      <c r="O11" s="401"/>
      <c r="P11" s="13"/>
      <c r="Q11" s="13"/>
      <c r="R11" s="13"/>
      <c r="S11" s="13"/>
      <c r="T11" s="13"/>
      <c r="U11" s="13"/>
      <c r="V11" s="13"/>
      <c r="W11" s="13"/>
      <c r="X11" s="13"/>
      <c r="Y11" s="13"/>
      <c r="Z11" s="13"/>
    </row>
    <row r="12" spans="1:28" s="12" customFormat="1" ht="18.75" x14ac:dyDescent="0.2">
      <c r="A12" s="413" t="str">
        <f>'1. паспорт местоположение'!A12:C12</f>
        <v>N_TP1900.AS.0011</v>
      </c>
      <c r="B12" s="413"/>
      <c r="C12" s="413"/>
      <c r="D12" s="413"/>
      <c r="E12" s="413"/>
      <c r="F12" s="413"/>
      <c r="G12" s="413"/>
      <c r="H12" s="413"/>
      <c r="I12" s="413"/>
      <c r="J12" s="413"/>
      <c r="K12" s="413"/>
      <c r="L12" s="413"/>
      <c r="M12" s="413"/>
      <c r="N12" s="413"/>
      <c r="O12" s="413"/>
      <c r="P12" s="13"/>
      <c r="Q12" s="13"/>
      <c r="R12" s="13"/>
      <c r="S12" s="13"/>
      <c r="T12" s="13"/>
      <c r="U12" s="13"/>
      <c r="V12" s="13"/>
      <c r="W12" s="13"/>
      <c r="X12" s="13"/>
      <c r="Y12" s="13"/>
      <c r="Z12" s="13"/>
    </row>
    <row r="13" spans="1:28" s="12" customFormat="1" ht="18.75" x14ac:dyDescent="0.2">
      <c r="A13" s="398" t="s">
        <v>7</v>
      </c>
      <c r="B13" s="398"/>
      <c r="C13" s="398"/>
      <c r="D13" s="398"/>
      <c r="E13" s="398"/>
      <c r="F13" s="398"/>
      <c r="G13" s="398"/>
      <c r="H13" s="398"/>
      <c r="I13" s="398"/>
      <c r="J13" s="398"/>
      <c r="K13" s="398"/>
      <c r="L13" s="398"/>
      <c r="M13" s="398"/>
      <c r="N13" s="398"/>
      <c r="O13" s="398"/>
      <c r="P13" s="13"/>
      <c r="Q13" s="13"/>
      <c r="R13" s="13"/>
      <c r="S13" s="13"/>
      <c r="T13" s="13"/>
      <c r="U13" s="13"/>
      <c r="V13" s="13"/>
      <c r="W13" s="13"/>
      <c r="X13" s="13"/>
      <c r="Y13" s="13"/>
      <c r="Z13" s="13"/>
    </row>
    <row r="14" spans="1:28" s="9" customFormat="1" ht="15.75" customHeight="1" x14ac:dyDescent="0.2">
      <c r="A14" s="417"/>
      <c r="B14" s="417"/>
      <c r="C14" s="417"/>
      <c r="D14" s="417"/>
      <c r="E14" s="417"/>
      <c r="F14" s="417"/>
      <c r="G14" s="417"/>
      <c r="H14" s="417"/>
      <c r="I14" s="417"/>
      <c r="J14" s="417"/>
      <c r="K14" s="417"/>
      <c r="L14" s="417"/>
      <c r="M14" s="417"/>
      <c r="N14" s="417"/>
      <c r="O14" s="417"/>
      <c r="P14" s="10"/>
      <c r="Q14" s="10"/>
      <c r="R14" s="10"/>
      <c r="S14" s="10"/>
      <c r="T14" s="10"/>
      <c r="U14" s="10"/>
      <c r="V14" s="10"/>
      <c r="W14" s="10"/>
      <c r="X14" s="10"/>
      <c r="Y14" s="10"/>
      <c r="Z14" s="10"/>
    </row>
    <row r="15" spans="1:28" s="3" customFormat="1" ht="15.75" x14ac:dyDescent="0.2">
      <c r="A15" s="413"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5" s="413"/>
      <c r="C15" s="413"/>
      <c r="D15" s="413"/>
      <c r="E15" s="413"/>
      <c r="F15" s="413"/>
      <c r="G15" s="413"/>
      <c r="H15" s="413"/>
      <c r="I15" s="413"/>
      <c r="J15" s="413"/>
      <c r="K15" s="413"/>
      <c r="L15" s="413"/>
      <c r="M15" s="413"/>
      <c r="N15" s="413"/>
      <c r="O15" s="413"/>
      <c r="P15" s="8"/>
      <c r="Q15" s="8"/>
      <c r="R15" s="8"/>
      <c r="S15" s="8"/>
      <c r="T15" s="8"/>
      <c r="U15" s="8"/>
      <c r="V15" s="8"/>
      <c r="W15" s="8"/>
      <c r="X15" s="8"/>
      <c r="Y15" s="8"/>
      <c r="Z15" s="8"/>
    </row>
    <row r="16" spans="1:28" s="3" customFormat="1" ht="15" customHeight="1" x14ac:dyDescent="0.2">
      <c r="A16" s="398" t="s">
        <v>6</v>
      </c>
      <c r="B16" s="398"/>
      <c r="C16" s="398"/>
      <c r="D16" s="398"/>
      <c r="E16" s="398"/>
      <c r="F16" s="398"/>
      <c r="G16" s="398"/>
      <c r="H16" s="398"/>
      <c r="I16" s="398"/>
      <c r="J16" s="398"/>
      <c r="K16" s="398"/>
      <c r="L16" s="398"/>
      <c r="M16" s="398"/>
      <c r="N16" s="398"/>
      <c r="O16" s="398"/>
      <c r="P16" s="6"/>
      <c r="Q16" s="6"/>
      <c r="R16" s="6"/>
      <c r="S16" s="6"/>
      <c r="T16" s="6"/>
      <c r="U16" s="6"/>
      <c r="V16" s="6"/>
      <c r="W16" s="6"/>
      <c r="X16" s="6"/>
      <c r="Y16" s="6"/>
      <c r="Z16" s="6"/>
    </row>
    <row r="17" spans="1:26" s="3" customFormat="1" ht="15" customHeight="1" x14ac:dyDescent="0.2">
      <c r="A17" s="418"/>
      <c r="B17" s="418"/>
      <c r="C17" s="418"/>
      <c r="D17" s="418"/>
      <c r="E17" s="418"/>
      <c r="F17" s="418"/>
      <c r="G17" s="418"/>
      <c r="H17" s="418"/>
      <c r="I17" s="418"/>
      <c r="J17" s="418"/>
      <c r="K17" s="418"/>
      <c r="L17" s="418"/>
      <c r="M17" s="418"/>
      <c r="N17" s="418"/>
      <c r="O17" s="418"/>
      <c r="P17" s="4"/>
      <c r="Q17" s="4"/>
      <c r="R17" s="4"/>
      <c r="S17" s="4"/>
      <c r="T17" s="4"/>
      <c r="U17" s="4"/>
      <c r="V17" s="4"/>
      <c r="W17" s="4"/>
    </row>
    <row r="18" spans="1:26" s="3" customFormat="1" ht="91.5" customHeight="1" x14ac:dyDescent="0.2">
      <c r="A18" s="449" t="s">
        <v>408</v>
      </c>
      <c r="B18" s="449"/>
      <c r="C18" s="449"/>
      <c r="D18" s="449"/>
      <c r="E18" s="449"/>
      <c r="F18" s="449"/>
      <c r="G18" s="449"/>
      <c r="H18" s="449"/>
      <c r="I18" s="449"/>
      <c r="J18" s="449"/>
      <c r="K18" s="449"/>
      <c r="L18" s="449"/>
      <c r="M18" s="449"/>
      <c r="N18" s="449"/>
      <c r="O18" s="449"/>
      <c r="P18" s="7"/>
      <c r="Q18" s="7"/>
      <c r="R18" s="7"/>
      <c r="S18" s="7"/>
      <c r="T18" s="7"/>
      <c r="U18" s="7"/>
      <c r="V18" s="7"/>
      <c r="W18" s="7"/>
      <c r="X18" s="7"/>
      <c r="Y18" s="7"/>
      <c r="Z18" s="7"/>
    </row>
    <row r="19" spans="1:26" s="3" customFormat="1" ht="78" customHeight="1" x14ac:dyDescent="0.2">
      <c r="A19" s="412" t="s">
        <v>5</v>
      </c>
      <c r="B19" s="412" t="s">
        <v>88</v>
      </c>
      <c r="C19" s="412" t="s">
        <v>87</v>
      </c>
      <c r="D19" s="412" t="s">
        <v>76</v>
      </c>
      <c r="E19" s="450" t="s">
        <v>86</v>
      </c>
      <c r="F19" s="451"/>
      <c r="G19" s="451"/>
      <c r="H19" s="451"/>
      <c r="I19" s="452"/>
      <c r="J19" s="412" t="s">
        <v>85</v>
      </c>
      <c r="K19" s="412"/>
      <c r="L19" s="412"/>
      <c r="M19" s="412"/>
      <c r="N19" s="412"/>
      <c r="O19" s="412"/>
      <c r="P19" s="4"/>
      <c r="Q19" s="4"/>
      <c r="R19" s="4"/>
      <c r="S19" s="4"/>
      <c r="T19" s="4"/>
      <c r="U19" s="4"/>
      <c r="V19" s="4"/>
      <c r="W19" s="4"/>
    </row>
    <row r="20" spans="1:26" s="3" customFormat="1" ht="51" customHeight="1" x14ac:dyDescent="0.2">
      <c r="A20" s="412"/>
      <c r="B20" s="412"/>
      <c r="C20" s="412"/>
      <c r="D20" s="412"/>
      <c r="E20" s="41" t="s">
        <v>84</v>
      </c>
      <c r="F20" s="41" t="s">
        <v>83</v>
      </c>
      <c r="G20" s="41" t="s">
        <v>82</v>
      </c>
      <c r="H20" s="41" t="s">
        <v>81</v>
      </c>
      <c r="I20" s="41" t="s">
        <v>80</v>
      </c>
      <c r="J20" s="41" t="s">
        <v>79</v>
      </c>
      <c r="K20" s="41" t="s">
        <v>4</v>
      </c>
      <c r="L20" s="49" t="s">
        <v>3</v>
      </c>
      <c r="M20" s="48" t="s">
        <v>226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9"/>
  <sheetViews>
    <sheetView zoomScale="55" zoomScaleNormal="55" workbookViewId="0">
      <selection activeCell="Y33" sqref="Y33"/>
    </sheetView>
  </sheetViews>
  <sheetFormatPr defaultRowHeight="15" x14ac:dyDescent="0.25"/>
  <sheetData>
    <row r="1" spans="1:44" ht="18.75" x14ac:dyDescent="0.25">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477</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ht="15.75" x14ac:dyDescent="0.25">
      <c r="A5" s="397" t="s">
        <v>476</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ht="18.75" x14ac:dyDescent="0.25">
      <c r="A8" s="179"/>
      <c r="B8" s="179"/>
      <c r="C8" s="179"/>
      <c r="D8" s="179"/>
      <c r="E8" s="179"/>
      <c r="F8" s="179"/>
      <c r="G8" s="179"/>
      <c r="H8" s="179"/>
      <c r="I8" s="179"/>
      <c r="J8" s="179"/>
      <c r="K8" s="179"/>
      <c r="L8" s="123"/>
      <c r="M8" s="123"/>
      <c r="N8" s="123"/>
      <c r="O8" s="123"/>
      <c r="P8" s="123"/>
      <c r="Q8" s="123"/>
      <c r="R8" s="123"/>
      <c r="S8" s="123"/>
      <c r="T8" s="123"/>
      <c r="U8" s="123"/>
      <c r="V8" s="123"/>
      <c r="W8" s="123"/>
      <c r="X8" s="123"/>
      <c r="Y8" s="123"/>
      <c r="Z8" s="12"/>
      <c r="AA8" s="12"/>
      <c r="AB8" s="12"/>
      <c r="AC8" s="12"/>
      <c r="AD8" s="12"/>
      <c r="AE8" s="12"/>
      <c r="AF8" s="12"/>
      <c r="AG8" s="12"/>
      <c r="AH8" s="12"/>
      <c r="AI8" s="12"/>
      <c r="AJ8" s="12"/>
      <c r="AK8" s="12"/>
      <c r="AL8" s="12"/>
      <c r="AM8" s="12"/>
      <c r="AN8" s="12"/>
      <c r="AO8" s="12"/>
      <c r="AP8" s="12"/>
      <c r="AQ8" s="12"/>
      <c r="AR8" s="12"/>
    </row>
    <row r="9" spans="1:44" ht="15.75"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ht="18.75" x14ac:dyDescent="0.25">
      <c r="A11" s="179"/>
      <c r="B11" s="179"/>
      <c r="C11" s="179"/>
      <c r="D11" s="179"/>
      <c r="E11" s="179"/>
      <c r="F11" s="179"/>
      <c r="G11" s="179"/>
      <c r="H11" s="179"/>
      <c r="I11" s="179"/>
      <c r="J11" s="179"/>
      <c r="K11" s="179"/>
      <c r="L11" s="123"/>
      <c r="M11" s="123"/>
      <c r="N11" s="123"/>
      <c r="O11" s="123"/>
      <c r="P11" s="123"/>
      <c r="Q11" s="123"/>
      <c r="R11" s="123"/>
      <c r="S11" s="123"/>
      <c r="T11" s="123"/>
      <c r="U11" s="123"/>
      <c r="V11" s="123"/>
      <c r="W11" s="123"/>
      <c r="X11" s="123"/>
      <c r="Y11" s="123"/>
      <c r="Z11" s="12"/>
      <c r="AA11" s="12"/>
      <c r="AB11" s="12"/>
      <c r="AC11" s="12"/>
      <c r="AD11" s="12"/>
      <c r="AE11" s="12"/>
      <c r="AF11" s="12"/>
      <c r="AG11" s="12"/>
      <c r="AH11" s="12"/>
      <c r="AI11" s="12"/>
      <c r="AJ11" s="12"/>
      <c r="AK11" s="12"/>
      <c r="AL11" s="12"/>
      <c r="AM11" s="12"/>
      <c r="AN11" s="12"/>
      <c r="AO11" s="12"/>
      <c r="AP11" s="12"/>
      <c r="AQ11" s="12"/>
      <c r="AR11" s="12"/>
    </row>
    <row r="12" spans="1:44" ht="15.75" x14ac:dyDescent="0.25">
      <c r="A12" s="413" t="str">
        <f>'1. паспорт местоположение'!A12:C12</f>
        <v>N_TP1900.AS.0011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ht="18.75" x14ac:dyDescent="0.25">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15.75" x14ac:dyDescent="0.25">
      <c r="A15" s="403"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4" ht="18.75"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400" t="s">
        <v>409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18.75" x14ac:dyDescent="0.25">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5"/>
      <c r="AP19" s="85"/>
      <c r="AQ19" s="85"/>
      <c r="AR19" s="38"/>
    </row>
  </sheetData>
  <mergeCells count="9">
    <mergeCell ref="A15:AR15"/>
    <mergeCell ref="A16:AR16"/>
    <mergeCell ref="A18:AR18"/>
    <mergeCell ref="A5:AR5"/>
    <mergeCell ref="A7:AR7"/>
    <mergeCell ref="A9:AR9"/>
    <mergeCell ref="A10:AR10"/>
    <mergeCell ref="A12:AR12"/>
    <mergeCell ref="A13:AR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9"/>
  <sheetViews>
    <sheetView zoomScale="70" zoomScaleNormal="70" workbookViewId="0">
      <selection activeCell="A6" sqref="A6"/>
    </sheetView>
  </sheetViews>
  <sheetFormatPr defaultRowHeight="15.75" outlineLevelRow="1" x14ac:dyDescent="0.25"/>
  <cols>
    <col min="1" max="1" width="61.7109375" style="297" customWidth="1"/>
    <col min="2" max="2" width="23.42578125" style="297" customWidth="1"/>
    <col min="3" max="3" width="16.7109375" style="297" customWidth="1"/>
    <col min="4" max="4" width="22.140625" style="297" customWidth="1"/>
    <col min="5" max="5" width="20.28515625" style="297" customWidth="1"/>
    <col min="6" max="12" width="16.7109375" style="297" customWidth="1"/>
    <col min="13" max="13" width="16.7109375" style="298" customWidth="1"/>
    <col min="14" max="19" width="16.7109375" style="297" customWidth="1"/>
    <col min="20" max="20" width="18.85546875" style="297" customWidth="1"/>
    <col min="21" max="21" width="20.5703125" style="297" customWidth="1"/>
    <col min="22" max="23" width="16.7109375" style="297" customWidth="1"/>
    <col min="24" max="24" width="20.28515625" style="297" customWidth="1"/>
    <col min="25" max="73" width="16.7109375" style="297" customWidth="1"/>
    <col min="74" max="16384" width="9.140625" style="297"/>
  </cols>
  <sheetData>
    <row r="1" spans="1:28" s="385" customFormat="1" ht="18.75" x14ac:dyDescent="0.2">
      <c r="A1" s="18"/>
      <c r="B1" s="12"/>
      <c r="C1" s="12"/>
      <c r="D1" s="12"/>
      <c r="E1" s="12"/>
      <c r="F1" s="12"/>
      <c r="G1" s="12"/>
      <c r="H1" s="12"/>
      <c r="I1" s="16"/>
      <c r="J1" s="16"/>
      <c r="K1" s="38"/>
      <c r="L1" s="12"/>
      <c r="M1" s="12"/>
      <c r="N1" s="12"/>
      <c r="O1" s="12"/>
      <c r="P1" s="12"/>
      <c r="Q1" s="12"/>
      <c r="R1" s="12"/>
      <c r="S1" s="12"/>
      <c r="T1" s="12"/>
      <c r="U1" s="12"/>
      <c r="V1" s="12"/>
      <c r="W1" s="12"/>
      <c r="X1" s="12"/>
      <c r="Y1" s="12"/>
      <c r="Z1" s="12"/>
      <c r="AA1" s="12"/>
    </row>
    <row r="2" spans="1:28" s="385" customFormat="1" ht="18.75" x14ac:dyDescent="0.3">
      <c r="A2" s="18"/>
      <c r="B2" s="12"/>
      <c r="C2" s="12"/>
      <c r="D2" s="12"/>
      <c r="E2" s="12"/>
      <c r="F2" s="12"/>
      <c r="G2" s="12"/>
      <c r="H2" s="12"/>
      <c r="I2" s="16"/>
      <c r="J2" s="16"/>
      <c r="K2" s="15"/>
      <c r="L2" s="12"/>
      <c r="M2" s="12"/>
      <c r="N2" s="12"/>
      <c r="O2" s="12"/>
      <c r="P2" s="12"/>
      <c r="Q2" s="12"/>
      <c r="R2" s="12"/>
      <c r="S2" s="12"/>
      <c r="T2" s="12"/>
      <c r="U2" s="12"/>
      <c r="V2" s="12"/>
      <c r="W2" s="12"/>
      <c r="X2" s="12"/>
      <c r="Y2" s="12"/>
      <c r="Z2" s="12"/>
      <c r="AA2" s="12"/>
    </row>
    <row r="3" spans="1:28" s="385" customFormat="1" ht="18.75" x14ac:dyDescent="0.3">
      <c r="A3" s="17"/>
      <c r="B3" s="12"/>
      <c r="C3" s="12"/>
      <c r="D3" s="12"/>
      <c r="E3" s="12"/>
      <c r="F3" s="12"/>
      <c r="G3" s="12"/>
      <c r="H3" s="12"/>
      <c r="I3" s="16"/>
      <c r="J3" s="16"/>
      <c r="K3" s="15"/>
      <c r="L3" s="12"/>
      <c r="M3" s="12"/>
      <c r="N3" s="12"/>
      <c r="O3" s="12"/>
      <c r="P3" s="12"/>
      <c r="Q3" s="12"/>
      <c r="R3" s="12"/>
      <c r="S3" s="12"/>
      <c r="T3" s="12"/>
      <c r="U3" s="12"/>
      <c r="V3" s="12"/>
      <c r="W3" s="12"/>
      <c r="X3" s="12"/>
      <c r="Y3" s="12"/>
      <c r="Z3" s="12"/>
      <c r="AA3" s="12"/>
    </row>
    <row r="4" spans="1:28" s="385" customFormat="1"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row>
    <row r="5" spans="1:28" s="387" customFormat="1" ht="24.75" customHeight="1" x14ac:dyDescent="0.25">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8" s="387" customFormat="1" ht="60" customHeight="1"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row>
    <row r="7" spans="1:28" s="385" customFormat="1" ht="27.75" customHeight="1"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row>
    <row r="8" spans="1:28" s="385" customFormat="1" ht="18.75" x14ac:dyDescent="0.2">
      <c r="A8" s="294"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8" s="294"/>
      <c r="C8" s="294"/>
      <c r="D8" s="294"/>
      <c r="E8" s="294"/>
      <c r="F8" s="294"/>
      <c r="G8" s="294"/>
      <c r="H8" s="294"/>
      <c r="I8" s="294"/>
      <c r="J8" s="294"/>
      <c r="K8" s="294"/>
      <c r="L8" s="123"/>
      <c r="M8" s="123"/>
      <c r="N8" s="123"/>
      <c r="O8" s="123"/>
      <c r="P8" s="123"/>
      <c r="Q8" s="123"/>
      <c r="R8" s="123"/>
      <c r="S8" s="123"/>
      <c r="T8" s="123"/>
      <c r="U8" s="123"/>
      <c r="V8" s="123"/>
      <c r="W8" s="123"/>
      <c r="X8" s="123"/>
      <c r="Y8" s="123"/>
      <c r="Z8" s="12"/>
      <c r="AA8" s="12"/>
    </row>
    <row r="9" spans="1:28" s="385" customFormat="1" x14ac:dyDescent="0.25">
      <c r="A9" s="389" t="s">
        <v>506</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row>
    <row r="10" spans="1:28" s="385" customFormat="1" x14ac:dyDescent="0.25">
      <c r="A10" s="390" t="s">
        <v>585</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row>
    <row r="11" spans="1:28" s="385" customFormat="1" ht="27.75" customHeight="1" x14ac:dyDescent="0.2">
      <c r="A11" s="294"/>
      <c r="B11" s="294"/>
      <c r="C11" s="294"/>
      <c r="D11" s="294"/>
      <c r="E11" s="294"/>
      <c r="F11" s="294"/>
      <c r="G11" s="294"/>
      <c r="H11" s="294"/>
      <c r="I11" s="294"/>
      <c r="J11" s="294"/>
      <c r="K11" s="294"/>
      <c r="L11" s="123"/>
      <c r="M11" s="123"/>
      <c r="N11" s="123"/>
      <c r="O11" s="123"/>
      <c r="P11" s="123"/>
      <c r="Q11" s="123"/>
      <c r="R11" s="123"/>
      <c r="S11" s="123"/>
      <c r="T11" s="123"/>
      <c r="U11" s="123"/>
      <c r="V11" s="123"/>
      <c r="W11" s="123"/>
      <c r="X11" s="123"/>
      <c r="Y11" s="123"/>
      <c r="Z11" s="12"/>
      <c r="AA11" s="12"/>
    </row>
    <row r="12" spans="1:28" s="385" customFormat="1" x14ac:dyDescent="0.25">
      <c r="A12" s="389"/>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8" s="385" customFormat="1" x14ac:dyDescent="0.25">
      <c r="A13" s="390" t="s">
        <v>586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1"/>
    </row>
    <row r="14" spans="1:28" s="385" customFormat="1" ht="18.75"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9"/>
      <c r="AA14" s="9"/>
    </row>
    <row r="15" spans="1:28" s="385" customFormat="1" ht="15.75" customHeight="1" x14ac:dyDescent="0.25">
      <c r="A15" s="392"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8" s="385" customFormat="1"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7" s="385" customFormat="1" ht="18.75"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3"/>
      <c r="X17" s="3"/>
      <c r="Y17" s="3"/>
      <c r="Z17" s="3"/>
      <c r="AA17" s="3"/>
    </row>
    <row r="18" spans="1:27" s="385" customFormat="1" ht="18.75" x14ac:dyDescent="0.25">
      <c r="A18" s="393" t="s">
        <v>409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7" ht="27.75" customHeight="1" thickBot="1" x14ac:dyDescent="0.3">
      <c r="A19" s="301" t="s">
        <v>576</v>
      </c>
      <c r="B19" s="301"/>
      <c r="D19" s="302"/>
      <c r="E19" s="303"/>
      <c r="F19" s="303"/>
      <c r="G19" s="303"/>
      <c r="H19" s="303"/>
    </row>
    <row r="20" spans="1:27" x14ac:dyDescent="0.25">
      <c r="A20" s="304" t="s">
        <v>498</v>
      </c>
      <c r="B20" s="305">
        <v>35320</v>
      </c>
      <c r="D20" s="300" t="s">
        <v>501</v>
      </c>
      <c r="E20" s="306"/>
      <c r="F20" s="306"/>
    </row>
    <row r="21" spans="1:27" x14ac:dyDescent="0.25">
      <c r="A21" s="307" t="s">
        <v>499</v>
      </c>
      <c r="B21" s="308"/>
      <c r="D21" s="309" t="s">
        <v>503</v>
      </c>
      <c r="E21" s="310"/>
      <c r="F21" s="311">
        <v>0</v>
      </c>
    </row>
    <row r="22" spans="1:27" x14ac:dyDescent="0.25">
      <c r="A22" s="307" t="s">
        <v>500</v>
      </c>
      <c r="B22" s="308">
        <v>25</v>
      </c>
      <c r="D22" s="309" t="s">
        <v>278</v>
      </c>
      <c r="E22" s="310"/>
      <c r="F22" s="311" t="s">
        <v>583</v>
      </c>
    </row>
    <row r="23" spans="1:27" ht="16.5" thickBot="1" x14ac:dyDescent="0.3">
      <c r="A23" s="312" t="s">
        <v>502</v>
      </c>
      <c r="B23" s="313">
        <v>1</v>
      </c>
      <c r="D23" s="309" t="s">
        <v>480</v>
      </c>
      <c r="E23" s="310"/>
      <c r="F23" s="314">
        <v>109931323.46391085</v>
      </c>
      <c r="K23" s="315"/>
      <c r="N23" s="316"/>
    </row>
    <row r="24" spans="1:27" x14ac:dyDescent="0.25">
      <c r="A24" s="304" t="s">
        <v>277</v>
      </c>
      <c r="B24" s="317">
        <v>0</v>
      </c>
      <c r="D24" s="309" t="s">
        <v>481</v>
      </c>
      <c r="E24" s="310"/>
      <c r="F24" s="318" t="s">
        <v>584</v>
      </c>
      <c r="K24" s="315"/>
    </row>
    <row r="25" spans="1:27" x14ac:dyDescent="0.25">
      <c r="A25" s="307" t="s">
        <v>479</v>
      </c>
      <c r="B25" s="319">
        <v>1</v>
      </c>
      <c r="K25" s="315"/>
    </row>
    <row r="26" spans="1:27" x14ac:dyDescent="0.25">
      <c r="A26" s="307" t="s">
        <v>276</v>
      </c>
      <c r="B26" s="319">
        <v>1</v>
      </c>
      <c r="K26" s="315"/>
    </row>
    <row r="27" spans="1:27" x14ac:dyDescent="0.25">
      <c r="A27" s="307" t="s">
        <v>260</v>
      </c>
      <c r="B27" s="319">
        <v>0</v>
      </c>
    </row>
    <row r="28" spans="1:27" x14ac:dyDescent="0.25">
      <c r="A28" s="307" t="s">
        <v>275</v>
      </c>
      <c r="B28" s="319">
        <v>1</v>
      </c>
    </row>
    <row r="29" spans="1:27" x14ac:dyDescent="0.25">
      <c r="A29" s="307" t="s">
        <v>274</v>
      </c>
      <c r="B29" s="319">
        <v>1</v>
      </c>
    </row>
    <row r="30" spans="1:27" x14ac:dyDescent="0.25">
      <c r="A30" s="320" t="s">
        <v>482</v>
      </c>
      <c r="B30" s="321">
        <v>2.1999999999999999E-2</v>
      </c>
    </row>
    <row r="31" spans="1:27" ht="16.5" thickBot="1" x14ac:dyDescent="0.3">
      <c r="A31" s="312" t="s">
        <v>253</v>
      </c>
      <c r="B31" s="322">
        <v>0.2</v>
      </c>
    </row>
    <row r="32" spans="1:27" x14ac:dyDescent="0.25">
      <c r="A32" s="304" t="s">
        <v>483</v>
      </c>
      <c r="B32" s="317">
        <v>0</v>
      </c>
    </row>
    <row r="33" spans="1:28" x14ac:dyDescent="0.25">
      <c r="A33" s="307" t="s">
        <v>273</v>
      </c>
      <c r="B33" s="323"/>
    </row>
    <row r="34" spans="1:28" x14ac:dyDescent="0.25">
      <c r="A34" s="320" t="s">
        <v>272</v>
      </c>
      <c r="B34" s="324">
        <v>0</v>
      </c>
    </row>
    <row r="35" spans="1:28" x14ac:dyDescent="0.25">
      <c r="A35" s="320"/>
      <c r="B35" s="324"/>
    </row>
    <row r="36" spans="1:28" x14ac:dyDescent="0.25">
      <c r="A36" s="320" t="s">
        <v>271</v>
      </c>
      <c r="B36" s="325">
        <v>0</v>
      </c>
    </row>
    <row r="37" spans="1:28" x14ac:dyDescent="0.25">
      <c r="A37" s="326" t="s">
        <v>270</v>
      </c>
      <c r="B37" s="327">
        <v>0</v>
      </c>
    </row>
    <row r="38" spans="1:28" x14ac:dyDescent="0.25">
      <c r="A38" s="326" t="s">
        <v>269</v>
      </c>
      <c r="B38" s="327">
        <v>0</v>
      </c>
      <c r="Z38" s="328"/>
    </row>
    <row r="39" spans="1:28" x14ac:dyDescent="0.25">
      <c r="A39" s="326" t="s">
        <v>268</v>
      </c>
      <c r="B39" s="327">
        <v>0.13500000000000001</v>
      </c>
      <c r="U39" s="329"/>
      <c r="V39" s="329"/>
      <c r="W39" s="329"/>
      <c r="X39" s="329"/>
      <c r="Y39" s="329"/>
      <c r="Z39" s="329"/>
    </row>
    <row r="40" spans="1:28" x14ac:dyDescent="0.25">
      <c r="A40" s="326" t="s">
        <v>267</v>
      </c>
      <c r="B40" s="327">
        <v>1</v>
      </c>
    </row>
    <row r="41" spans="1:28" ht="16.5" thickBot="1" x14ac:dyDescent="0.3">
      <c r="A41" s="330" t="s">
        <v>484</v>
      </c>
      <c r="B41" s="331">
        <v>0.13500000000000001</v>
      </c>
    </row>
    <row r="42" spans="1:28" x14ac:dyDescent="0.25">
      <c r="A42" s="332" t="s">
        <v>266</v>
      </c>
      <c r="B42" s="333">
        <v>2022</v>
      </c>
      <c r="C42" s="334">
        <v>2023</v>
      </c>
      <c r="D42" s="334">
        <v>2024</v>
      </c>
      <c r="E42" s="334">
        <v>2025</v>
      </c>
      <c r="F42" s="334">
        <v>2026</v>
      </c>
      <c r="G42" s="334">
        <v>2027</v>
      </c>
      <c r="H42" s="334">
        <v>2028</v>
      </c>
      <c r="I42" s="334">
        <v>2029</v>
      </c>
      <c r="J42" s="334">
        <v>2030</v>
      </c>
      <c r="K42" s="334">
        <v>2031</v>
      </c>
      <c r="L42" s="334">
        <v>2032</v>
      </c>
      <c r="M42" s="334">
        <v>2033</v>
      </c>
      <c r="N42" s="334">
        <v>2034</v>
      </c>
      <c r="O42" s="334">
        <v>2035</v>
      </c>
      <c r="P42" s="334">
        <v>2036</v>
      </c>
      <c r="Q42" s="334">
        <v>2037</v>
      </c>
      <c r="R42" s="334">
        <v>2038</v>
      </c>
      <c r="S42" s="334">
        <v>2039</v>
      </c>
      <c r="T42" s="334">
        <v>2040</v>
      </c>
      <c r="U42" s="334">
        <v>2041</v>
      </c>
      <c r="V42" s="334">
        <v>2042</v>
      </c>
      <c r="W42" s="334">
        <v>2043</v>
      </c>
      <c r="X42" s="334">
        <v>2044</v>
      </c>
      <c r="Y42" s="334">
        <v>2045</v>
      </c>
      <c r="Z42" s="334">
        <v>2046</v>
      </c>
      <c r="AA42" s="334">
        <v>2047</v>
      </c>
      <c r="AB42" s="334">
        <v>2048</v>
      </c>
    </row>
    <row r="43" spans="1:28" outlineLevel="1" x14ac:dyDescent="0.25">
      <c r="A43" s="335" t="s">
        <v>265</v>
      </c>
      <c r="B43" s="336">
        <v>0.13900000000000001</v>
      </c>
      <c r="C43" s="336">
        <v>0.06</v>
      </c>
      <c r="D43" s="336">
        <v>4.7E-2</v>
      </c>
      <c r="E43" s="336">
        <v>0.04</v>
      </c>
      <c r="F43" s="336">
        <v>0.04</v>
      </c>
      <c r="G43" s="336">
        <v>0.04</v>
      </c>
      <c r="H43" s="336">
        <v>0.04</v>
      </c>
      <c r="I43" s="336">
        <v>0.04</v>
      </c>
      <c r="J43" s="336">
        <v>0.04</v>
      </c>
      <c r="K43" s="336">
        <v>0.04</v>
      </c>
      <c r="L43" s="336">
        <v>0.04</v>
      </c>
      <c r="M43" s="336">
        <v>0.04</v>
      </c>
      <c r="N43" s="336">
        <v>0.04</v>
      </c>
      <c r="O43" s="336">
        <v>0.04</v>
      </c>
      <c r="P43" s="336">
        <v>0.04</v>
      </c>
      <c r="Q43" s="336">
        <v>0.04</v>
      </c>
      <c r="R43" s="336">
        <v>0.04</v>
      </c>
      <c r="S43" s="336">
        <v>0.04</v>
      </c>
      <c r="T43" s="336">
        <v>0.04</v>
      </c>
      <c r="U43" s="336">
        <v>0.04</v>
      </c>
      <c r="V43" s="336">
        <v>0.04</v>
      </c>
      <c r="W43" s="336">
        <v>0.04</v>
      </c>
      <c r="X43" s="336">
        <v>0.04</v>
      </c>
      <c r="Y43" s="336">
        <v>0.04</v>
      </c>
      <c r="Z43" s="336">
        <v>0.04</v>
      </c>
      <c r="AA43" s="336">
        <v>0.04</v>
      </c>
      <c r="AB43" s="336">
        <v>0.04</v>
      </c>
    </row>
    <row r="44" spans="1:28" outlineLevel="1" x14ac:dyDescent="0.25">
      <c r="A44" s="335" t="s">
        <v>264</v>
      </c>
      <c r="B44" s="336">
        <v>0.13900000000000001</v>
      </c>
      <c r="C44" s="336">
        <v>0.20734000000000008</v>
      </c>
      <c r="D44" s="336">
        <v>0.26408498000000002</v>
      </c>
      <c r="E44" s="336">
        <v>0.31464837920000011</v>
      </c>
      <c r="F44" s="336">
        <v>0.36723431436800014</v>
      </c>
      <c r="G44" s="336">
        <v>0.42192368694272009</v>
      </c>
      <c r="H44" s="336">
        <v>0.47880063442042897</v>
      </c>
      <c r="I44" s="336">
        <v>0.53795265979724616</v>
      </c>
      <c r="J44" s="336">
        <v>0.59947076618913608</v>
      </c>
      <c r="K44" s="336">
        <v>0.66344959683670157</v>
      </c>
      <c r="L44" s="336">
        <v>0.72998758071016967</v>
      </c>
      <c r="M44" s="337">
        <v>0.79918708393857663</v>
      </c>
      <c r="N44" s="336">
        <v>0.87115456729611984</v>
      </c>
      <c r="O44" s="336">
        <v>0.9460007499879648</v>
      </c>
      <c r="P44" s="336">
        <v>1.0238407799874834</v>
      </c>
      <c r="Q44" s="336">
        <v>1.1047944111869827</v>
      </c>
      <c r="R44" s="336">
        <v>1.1889861876344621</v>
      </c>
      <c r="S44" s="336">
        <v>1.2765456351398408</v>
      </c>
      <c r="T44" s="336">
        <v>1.3676074605454347</v>
      </c>
      <c r="U44" s="336">
        <v>1.4623117589672523</v>
      </c>
      <c r="V44" s="336">
        <v>1.5608042293259423</v>
      </c>
      <c r="W44" s="336">
        <v>1.66323639849898</v>
      </c>
      <c r="X44" s="336">
        <v>1.7697658544389392</v>
      </c>
      <c r="Y44" s="336">
        <v>1.8805564886164969</v>
      </c>
      <c r="Z44" s="336">
        <v>1.9957787481611571</v>
      </c>
      <c r="AA44" s="336">
        <v>2.1156098980876035</v>
      </c>
      <c r="AB44" s="336">
        <v>2.2402342940111075</v>
      </c>
    </row>
    <row r="45" spans="1:28" s="300" customFormat="1" ht="16.5" thickBot="1" x14ac:dyDescent="0.3">
      <c r="A45" s="338" t="s">
        <v>485</v>
      </c>
      <c r="B45" s="339">
        <v>91392</v>
      </c>
      <c r="C45" s="339">
        <v>17581682.279226471</v>
      </c>
      <c r="D45" s="339">
        <v>18109128.992222875</v>
      </c>
      <c r="E45" s="339">
        <v>18652408.314466447</v>
      </c>
      <c r="F45" s="339">
        <v>19211975.846875951</v>
      </c>
      <c r="G45" s="339">
        <v>19788335.128720261</v>
      </c>
      <c r="H45" s="339">
        <v>20381985.155129474</v>
      </c>
      <c r="I45" s="339">
        <v>20993444.716208383</v>
      </c>
      <c r="J45" s="339">
        <v>21623248.08222656</v>
      </c>
      <c r="K45" s="339">
        <v>22271945.527613826</v>
      </c>
      <c r="L45" s="339">
        <v>22940103.915053695</v>
      </c>
      <c r="M45" s="340">
        <v>23628307.045939457</v>
      </c>
      <c r="N45" s="339">
        <v>24337156.244467583</v>
      </c>
      <c r="O45" s="339">
        <v>25067270.9417312</v>
      </c>
      <c r="P45" s="339">
        <v>25819289.084585473</v>
      </c>
      <c r="Q45" s="339">
        <v>26593867.778150402</v>
      </c>
      <c r="R45" s="339">
        <v>27391683.811494917</v>
      </c>
      <c r="S45" s="339">
        <v>28213434.300139647</v>
      </c>
      <c r="T45" s="339">
        <v>29059837.328559749</v>
      </c>
      <c r="U45" s="339">
        <v>29931632.475868929</v>
      </c>
      <c r="V45" s="339">
        <v>30829581.458322313</v>
      </c>
      <c r="W45" s="339">
        <v>31754468.888637833</v>
      </c>
      <c r="X45" s="339">
        <v>32707102.976908419</v>
      </c>
      <c r="Y45" s="339">
        <v>33688316.056286089</v>
      </c>
      <c r="Z45" s="339">
        <v>34698965.517531395</v>
      </c>
      <c r="AA45" s="339">
        <v>35739934.509925634</v>
      </c>
      <c r="AB45" s="339">
        <v>0</v>
      </c>
    </row>
    <row r="46" spans="1:28" x14ac:dyDescent="0.25">
      <c r="A46" s="341" t="s">
        <v>486</v>
      </c>
      <c r="B46" s="342">
        <v>91.391999999999996</v>
      </c>
      <c r="C46" s="342">
        <v>17581.682279226472</v>
      </c>
      <c r="D46" s="342">
        <v>18109.128992222875</v>
      </c>
      <c r="E46" s="342">
        <v>18652.408314466447</v>
      </c>
      <c r="F46" s="342">
        <v>19211.97584687595</v>
      </c>
      <c r="G46" s="342">
        <v>19788.33512872026</v>
      </c>
      <c r="H46" s="342">
        <v>20381.985155129474</v>
      </c>
      <c r="I46" s="342">
        <v>20993.444716208385</v>
      </c>
      <c r="J46" s="342">
        <v>21623.248082226561</v>
      </c>
      <c r="K46" s="342">
        <v>22271.945527613825</v>
      </c>
      <c r="L46" s="342">
        <v>22940.103915053696</v>
      </c>
      <c r="M46" s="342">
        <v>23628.307045939458</v>
      </c>
      <c r="N46" s="342">
        <v>24337.156244467584</v>
      </c>
      <c r="O46" s="342">
        <v>25067.2709417312</v>
      </c>
      <c r="P46" s="342">
        <v>25819.289084585474</v>
      </c>
      <c r="Q46" s="342">
        <v>26593.867778150401</v>
      </c>
      <c r="R46" s="342">
        <v>27391.683811494917</v>
      </c>
      <c r="S46" s="342">
        <v>28213.434300139648</v>
      </c>
      <c r="T46" s="342">
        <v>29059.837328559748</v>
      </c>
      <c r="U46" s="342">
        <v>29931.63247586893</v>
      </c>
      <c r="V46" s="342">
        <v>30829.581458322311</v>
      </c>
      <c r="W46" s="342">
        <v>31754.468888637832</v>
      </c>
      <c r="X46" s="342">
        <v>32707.10297690842</v>
      </c>
      <c r="Y46" s="342">
        <v>33688.316056286087</v>
      </c>
      <c r="Z46" s="342">
        <v>34698.965517531396</v>
      </c>
      <c r="AA46" s="342">
        <v>35739.934509925632</v>
      </c>
      <c r="AB46" s="342">
        <v>0</v>
      </c>
    </row>
    <row r="47" spans="1:28" x14ac:dyDescent="0.25">
      <c r="A47" s="343" t="s">
        <v>487</v>
      </c>
      <c r="B47" s="344">
        <v>0</v>
      </c>
      <c r="C47" s="344">
        <v>0</v>
      </c>
      <c r="D47" s="344">
        <v>0</v>
      </c>
      <c r="E47" s="344">
        <v>0</v>
      </c>
      <c r="F47" s="344">
        <v>0</v>
      </c>
      <c r="G47" s="344">
        <v>0</v>
      </c>
      <c r="H47" s="344">
        <v>0</v>
      </c>
      <c r="I47" s="344">
        <v>0</v>
      </c>
      <c r="J47" s="344">
        <v>0</v>
      </c>
      <c r="K47" s="344">
        <v>0</v>
      </c>
      <c r="L47" s="344">
        <v>0</v>
      </c>
      <c r="M47" s="344">
        <v>0</v>
      </c>
      <c r="N47" s="344">
        <v>0</v>
      </c>
      <c r="O47" s="344">
        <v>0</v>
      </c>
      <c r="P47" s="344">
        <v>0</v>
      </c>
      <c r="Q47" s="344">
        <v>0</v>
      </c>
      <c r="R47" s="344">
        <v>0</v>
      </c>
      <c r="S47" s="344">
        <v>0</v>
      </c>
      <c r="T47" s="344">
        <v>0</v>
      </c>
      <c r="U47" s="344">
        <v>0</v>
      </c>
      <c r="V47" s="344">
        <v>0</v>
      </c>
      <c r="W47" s="344">
        <v>0</v>
      </c>
      <c r="X47" s="344">
        <v>0</v>
      </c>
      <c r="Y47" s="344">
        <v>0</v>
      </c>
      <c r="Z47" s="344">
        <v>0</v>
      </c>
      <c r="AA47" s="344">
        <v>0</v>
      </c>
      <c r="AB47" s="344">
        <v>0</v>
      </c>
    </row>
    <row r="48" spans="1:28" x14ac:dyDescent="0.25">
      <c r="A48" s="343" t="s">
        <v>488</v>
      </c>
      <c r="B48" s="345">
        <v>0</v>
      </c>
      <c r="C48" s="345">
        <v>0</v>
      </c>
      <c r="D48" s="345">
        <v>0</v>
      </c>
      <c r="E48" s="345">
        <v>0</v>
      </c>
      <c r="F48" s="345">
        <v>0</v>
      </c>
      <c r="G48" s="345">
        <v>0</v>
      </c>
      <c r="H48" s="345">
        <v>0</v>
      </c>
      <c r="I48" s="345">
        <v>0</v>
      </c>
      <c r="J48" s="345">
        <v>0</v>
      </c>
      <c r="K48" s="345">
        <v>0</v>
      </c>
      <c r="L48" s="345">
        <v>0</v>
      </c>
      <c r="M48" s="345">
        <v>0</v>
      </c>
      <c r="N48" s="345">
        <v>0</v>
      </c>
      <c r="O48" s="345">
        <v>0</v>
      </c>
      <c r="P48" s="345">
        <v>0</v>
      </c>
      <c r="Q48" s="345">
        <v>0</v>
      </c>
      <c r="R48" s="345">
        <v>0</v>
      </c>
      <c r="S48" s="345">
        <v>0</v>
      </c>
      <c r="T48" s="345">
        <v>0</v>
      </c>
      <c r="U48" s="345">
        <v>0</v>
      </c>
      <c r="V48" s="345">
        <v>0</v>
      </c>
      <c r="W48" s="345">
        <v>0</v>
      </c>
      <c r="X48" s="345">
        <v>0</v>
      </c>
      <c r="Y48" s="345">
        <v>0</v>
      </c>
      <c r="Z48" s="345">
        <v>0</v>
      </c>
      <c r="AA48" s="345">
        <v>0</v>
      </c>
      <c r="AB48" s="345">
        <v>0</v>
      </c>
    </row>
    <row r="49" spans="1:28" ht="15.75" hidden="1" customHeight="1" x14ac:dyDescent="0.25">
      <c r="A49" s="343" t="s">
        <v>582</v>
      </c>
      <c r="B49" s="343"/>
      <c r="C49" s="343"/>
      <c r="D49" s="343"/>
      <c r="E49" s="343"/>
      <c r="F49" s="343"/>
      <c r="G49" s="343"/>
      <c r="H49" s="343"/>
      <c r="I49" s="343"/>
      <c r="J49" s="343"/>
      <c r="K49" s="343"/>
      <c r="L49" s="343"/>
      <c r="M49" s="346"/>
      <c r="N49" s="343"/>
      <c r="O49" s="343"/>
      <c r="P49" s="343"/>
      <c r="Q49" s="343"/>
      <c r="R49" s="343"/>
      <c r="S49" s="343"/>
      <c r="T49" s="343"/>
      <c r="U49" s="343"/>
      <c r="V49" s="343"/>
      <c r="W49" s="343"/>
      <c r="X49" s="343"/>
      <c r="Y49" s="343"/>
      <c r="Z49" s="343"/>
      <c r="AA49" s="343"/>
      <c r="AB49" s="343"/>
    </row>
    <row r="50" spans="1:28" ht="15.75" hidden="1" customHeight="1" x14ac:dyDescent="0.25"/>
    <row r="51" spans="1:28" ht="15.75" hidden="1" customHeight="1" x14ac:dyDescent="0.25"/>
    <row r="52" spans="1:28" ht="15.75" hidden="1" customHeight="1" x14ac:dyDescent="0.25"/>
    <row r="53" spans="1:28" ht="15.75" hidden="1" customHeight="1" x14ac:dyDescent="0.25"/>
    <row r="54" spans="1:28" ht="15.75" hidden="1" customHeight="1" x14ac:dyDescent="0.25"/>
    <row r="55" spans="1:28" ht="15.75" hidden="1" customHeight="1" x14ac:dyDescent="0.25"/>
    <row r="56" spans="1:28" x14ac:dyDescent="0.25">
      <c r="M56" s="297"/>
    </row>
    <row r="57" spans="1:28" ht="16.5" thickBot="1" x14ac:dyDescent="0.3">
      <c r="A57" s="347"/>
      <c r="B57" s="348"/>
      <c r="C57" s="348"/>
      <c r="D57" s="348"/>
      <c r="E57" s="348"/>
      <c r="F57" s="348"/>
      <c r="G57" s="348"/>
      <c r="H57" s="348"/>
      <c r="I57" s="348"/>
      <c r="J57" s="348"/>
      <c r="K57" s="348"/>
      <c r="L57" s="349"/>
      <c r="M57" s="350"/>
      <c r="N57" s="349"/>
      <c r="O57" s="349"/>
      <c r="P57" s="349"/>
      <c r="Q57" s="349"/>
      <c r="R57" s="349"/>
      <c r="S57" s="349"/>
      <c r="T57" s="349"/>
      <c r="U57" s="349"/>
      <c r="V57" s="349"/>
    </row>
    <row r="58" spans="1:28" s="315" customFormat="1" x14ac:dyDescent="0.25">
      <c r="A58" s="351" t="s">
        <v>489</v>
      </c>
      <c r="B58" s="333">
        <v>2022</v>
      </c>
      <c r="C58" s="333">
        <v>2023</v>
      </c>
      <c r="D58" s="333">
        <v>2024</v>
      </c>
      <c r="E58" s="333">
        <v>2025</v>
      </c>
      <c r="F58" s="333">
        <v>2026</v>
      </c>
      <c r="G58" s="333">
        <v>2027</v>
      </c>
      <c r="H58" s="333">
        <v>2028</v>
      </c>
      <c r="I58" s="333">
        <v>2029</v>
      </c>
      <c r="J58" s="333">
        <v>2030</v>
      </c>
      <c r="K58" s="333">
        <v>2031</v>
      </c>
      <c r="L58" s="333">
        <v>2032</v>
      </c>
      <c r="M58" s="352">
        <v>2033</v>
      </c>
      <c r="N58" s="333">
        <v>2034</v>
      </c>
      <c r="O58" s="333">
        <v>2035</v>
      </c>
      <c r="P58" s="333">
        <v>2036</v>
      </c>
      <c r="Q58" s="333">
        <v>2037</v>
      </c>
      <c r="R58" s="333">
        <v>2038</v>
      </c>
      <c r="S58" s="333">
        <v>2039</v>
      </c>
      <c r="T58" s="333">
        <v>2040</v>
      </c>
      <c r="U58" s="333">
        <v>2041</v>
      </c>
      <c r="V58" s="333">
        <v>2042</v>
      </c>
      <c r="W58" s="333">
        <v>2043</v>
      </c>
      <c r="X58" s="333">
        <v>2044</v>
      </c>
      <c r="Y58" s="333">
        <v>2045</v>
      </c>
      <c r="Z58" s="333">
        <v>2046</v>
      </c>
      <c r="AA58" s="333">
        <v>2047</v>
      </c>
      <c r="AB58" s="333">
        <v>2048</v>
      </c>
    </row>
    <row r="59" spans="1:28" s="300" customFormat="1" ht="14.25" x14ac:dyDescent="0.25">
      <c r="A59" s="353" t="s">
        <v>263</v>
      </c>
      <c r="B59" s="354">
        <v>91392</v>
      </c>
      <c r="C59" s="354">
        <v>17581682.279226471</v>
      </c>
      <c r="D59" s="354">
        <v>18109128.992222875</v>
      </c>
      <c r="E59" s="354">
        <v>18652408.314466447</v>
      </c>
      <c r="F59" s="354">
        <v>19211975.846875951</v>
      </c>
      <c r="G59" s="354">
        <v>19788335.128720261</v>
      </c>
      <c r="H59" s="354">
        <v>20381985.155129474</v>
      </c>
      <c r="I59" s="354">
        <v>20993444.716208383</v>
      </c>
      <c r="J59" s="354">
        <v>21623248.08222656</v>
      </c>
      <c r="K59" s="354">
        <v>22271945.527613826</v>
      </c>
      <c r="L59" s="354">
        <v>22940103.915053695</v>
      </c>
      <c r="M59" s="355">
        <v>23628307.045939457</v>
      </c>
      <c r="N59" s="354">
        <v>24337156.244467583</v>
      </c>
      <c r="O59" s="354">
        <v>25067270.9417312</v>
      </c>
      <c r="P59" s="354">
        <v>25819289.084585473</v>
      </c>
      <c r="Q59" s="354">
        <v>26593867.778150402</v>
      </c>
      <c r="R59" s="354">
        <v>27391683.811494917</v>
      </c>
      <c r="S59" s="354">
        <v>28213434.300139647</v>
      </c>
      <c r="T59" s="354">
        <v>29059837.328559749</v>
      </c>
      <c r="U59" s="354">
        <v>29931632.475868929</v>
      </c>
      <c r="V59" s="354">
        <v>30829581.458322313</v>
      </c>
      <c r="W59" s="354">
        <v>31754468.888637833</v>
      </c>
      <c r="X59" s="354">
        <v>32707102.976908419</v>
      </c>
      <c r="Y59" s="354">
        <v>33688316.056286089</v>
      </c>
      <c r="Z59" s="354">
        <v>34698965.517531395</v>
      </c>
      <c r="AA59" s="354">
        <v>35739934.509925634</v>
      </c>
      <c r="AB59" s="354">
        <v>0</v>
      </c>
    </row>
    <row r="60" spans="1:28" x14ac:dyDescent="0.25">
      <c r="A60" s="356" t="s">
        <v>262</v>
      </c>
      <c r="B60" s="357">
        <v>0</v>
      </c>
      <c r="C60" s="357">
        <v>-761.49919999999997</v>
      </c>
      <c r="D60" s="357">
        <v>-745.95839999999987</v>
      </c>
      <c r="E60" s="357">
        <v>-730.41759999999999</v>
      </c>
      <c r="F60" s="357">
        <v>-714.8768</v>
      </c>
      <c r="G60" s="357">
        <v>-699.33600000000001</v>
      </c>
      <c r="H60" s="357">
        <v>-683.79519999999991</v>
      </c>
      <c r="I60" s="357">
        <v>-668.25440000000003</v>
      </c>
      <c r="J60" s="357">
        <v>-652.71360000000004</v>
      </c>
      <c r="K60" s="357">
        <v>-637.17279999999994</v>
      </c>
      <c r="L60" s="357">
        <v>-621.63199999999995</v>
      </c>
      <c r="M60" s="358">
        <v>-606.09119999999996</v>
      </c>
      <c r="N60" s="357">
        <v>-590.55040000000008</v>
      </c>
      <c r="O60" s="357">
        <v>-575.00959999999998</v>
      </c>
      <c r="P60" s="357">
        <v>-559.46879999999999</v>
      </c>
      <c r="Q60" s="357">
        <v>-543.928</v>
      </c>
      <c r="R60" s="357">
        <v>-528.38720000000012</v>
      </c>
      <c r="S60" s="357">
        <v>-512.84640000000002</v>
      </c>
      <c r="T60" s="357">
        <v>-497.30560000000003</v>
      </c>
      <c r="U60" s="357">
        <v>-481.76480000000009</v>
      </c>
      <c r="V60" s="357">
        <v>-466.22400000000016</v>
      </c>
      <c r="W60" s="357">
        <v>-450.68320000000011</v>
      </c>
      <c r="X60" s="357">
        <v>-435.14240000000007</v>
      </c>
      <c r="Y60" s="357">
        <v>-419.60160000000013</v>
      </c>
      <c r="Z60" s="357">
        <v>-404.06080000000009</v>
      </c>
      <c r="AA60" s="357">
        <v>-388.52000000000004</v>
      </c>
      <c r="AB60" s="357">
        <v>-372.97920000000005</v>
      </c>
    </row>
    <row r="61" spans="1:28" x14ac:dyDescent="0.25">
      <c r="A61" s="359" t="s">
        <v>261</v>
      </c>
      <c r="B61" s="357">
        <v>0</v>
      </c>
      <c r="C61" s="357">
        <v>0</v>
      </c>
      <c r="D61" s="357">
        <v>0</v>
      </c>
      <c r="E61" s="357">
        <v>0</v>
      </c>
      <c r="F61" s="357">
        <v>0</v>
      </c>
      <c r="G61" s="357">
        <v>0</v>
      </c>
      <c r="H61" s="357">
        <v>0</v>
      </c>
      <c r="I61" s="357">
        <v>0</v>
      </c>
      <c r="J61" s="357">
        <v>0</v>
      </c>
      <c r="K61" s="357">
        <v>0</v>
      </c>
      <c r="L61" s="357">
        <v>0</v>
      </c>
      <c r="M61" s="357">
        <v>0</v>
      </c>
      <c r="N61" s="357">
        <v>0</v>
      </c>
      <c r="O61" s="357">
        <v>0</v>
      </c>
      <c r="P61" s="357">
        <v>0</v>
      </c>
      <c r="Q61" s="357">
        <v>0</v>
      </c>
      <c r="R61" s="357">
        <v>0</v>
      </c>
      <c r="S61" s="357">
        <v>0</v>
      </c>
      <c r="T61" s="357">
        <v>0</v>
      </c>
      <c r="U61" s="357">
        <v>0</v>
      </c>
      <c r="V61" s="357">
        <v>0</v>
      </c>
      <c r="W61" s="357">
        <v>0</v>
      </c>
      <c r="X61" s="357">
        <v>0</v>
      </c>
      <c r="Y61" s="357">
        <v>0</v>
      </c>
      <c r="Z61" s="357">
        <v>0</v>
      </c>
      <c r="AA61" s="357">
        <v>0</v>
      </c>
      <c r="AB61" s="357">
        <v>0</v>
      </c>
    </row>
    <row r="62" spans="1:28" x14ac:dyDescent="0.25">
      <c r="A62" s="359" t="s">
        <v>260</v>
      </c>
      <c r="B62" s="357">
        <v>0</v>
      </c>
      <c r="C62" s="357">
        <v>0</v>
      </c>
      <c r="D62" s="357">
        <v>0</v>
      </c>
      <c r="E62" s="357">
        <v>0</v>
      </c>
      <c r="F62" s="357">
        <v>0</v>
      </c>
      <c r="G62" s="357">
        <v>0</v>
      </c>
      <c r="H62" s="357">
        <v>0</v>
      </c>
      <c r="I62" s="357">
        <v>0</v>
      </c>
      <c r="J62" s="357">
        <v>0</v>
      </c>
      <c r="K62" s="357">
        <v>0</v>
      </c>
      <c r="L62" s="357">
        <v>0</v>
      </c>
      <c r="M62" s="357">
        <v>0</v>
      </c>
      <c r="N62" s="357">
        <v>0</v>
      </c>
      <c r="O62" s="357">
        <v>0</v>
      </c>
      <c r="P62" s="357">
        <v>0</v>
      </c>
      <c r="Q62" s="357">
        <v>0</v>
      </c>
      <c r="R62" s="357">
        <v>0</v>
      </c>
      <c r="S62" s="357">
        <v>0</v>
      </c>
      <c r="T62" s="357">
        <v>0</v>
      </c>
      <c r="U62" s="357">
        <v>0</v>
      </c>
      <c r="V62" s="357">
        <v>0</v>
      </c>
      <c r="W62" s="357">
        <v>0</v>
      </c>
      <c r="X62" s="357">
        <v>0</v>
      </c>
      <c r="Y62" s="357">
        <v>0</v>
      </c>
      <c r="Z62" s="357">
        <v>0</v>
      </c>
      <c r="AA62" s="357">
        <v>0</v>
      </c>
      <c r="AB62" s="357">
        <v>0</v>
      </c>
    </row>
    <row r="63" spans="1:28" x14ac:dyDescent="0.25">
      <c r="A63" s="359" t="s">
        <v>483</v>
      </c>
      <c r="B63" s="357"/>
      <c r="C63" s="357"/>
      <c r="D63" s="357"/>
      <c r="E63" s="357"/>
      <c r="F63" s="357"/>
      <c r="G63" s="357"/>
      <c r="H63" s="357"/>
      <c r="I63" s="357"/>
      <c r="J63" s="357"/>
      <c r="K63" s="357"/>
      <c r="L63" s="357"/>
      <c r="M63" s="358"/>
      <c r="N63" s="357"/>
      <c r="O63" s="357"/>
      <c r="P63" s="357"/>
      <c r="Q63" s="357"/>
      <c r="R63" s="357"/>
      <c r="S63" s="357"/>
      <c r="T63" s="357"/>
      <c r="U63" s="357"/>
      <c r="V63" s="357"/>
      <c r="W63" s="357"/>
      <c r="X63" s="357"/>
      <c r="Y63" s="357"/>
      <c r="Z63" s="357"/>
      <c r="AA63" s="357"/>
      <c r="AB63" s="357"/>
    </row>
    <row r="64" spans="1:28" x14ac:dyDescent="0.25">
      <c r="A64" s="359" t="s">
        <v>483</v>
      </c>
      <c r="B64" s="357">
        <v>0</v>
      </c>
      <c r="C64" s="357">
        <v>0</v>
      </c>
      <c r="D64" s="357">
        <v>0</v>
      </c>
      <c r="E64" s="357">
        <v>0</v>
      </c>
      <c r="F64" s="357">
        <v>0</v>
      </c>
      <c r="G64" s="357">
        <v>0</v>
      </c>
      <c r="H64" s="357">
        <v>0</v>
      </c>
      <c r="I64" s="357">
        <v>0</v>
      </c>
      <c r="J64" s="357">
        <v>0</v>
      </c>
      <c r="K64" s="357">
        <v>0</v>
      </c>
      <c r="L64" s="357">
        <v>0</v>
      </c>
      <c r="M64" s="358">
        <v>0</v>
      </c>
      <c r="N64" s="357">
        <v>0</v>
      </c>
      <c r="O64" s="357">
        <v>0</v>
      </c>
      <c r="P64" s="357">
        <v>0</v>
      </c>
      <c r="Q64" s="357">
        <v>0</v>
      </c>
      <c r="R64" s="357">
        <v>0</v>
      </c>
      <c r="S64" s="357">
        <v>0</v>
      </c>
      <c r="T64" s="357">
        <v>0</v>
      </c>
      <c r="U64" s="357">
        <v>0</v>
      </c>
      <c r="V64" s="357">
        <v>0</v>
      </c>
      <c r="W64" s="357">
        <v>0</v>
      </c>
      <c r="X64" s="357">
        <v>0</v>
      </c>
      <c r="Y64" s="357">
        <v>0</v>
      </c>
      <c r="Z64" s="357">
        <v>0</v>
      </c>
      <c r="AA64" s="357">
        <v>0</v>
      </c>
      <c r="AB64" s="357">
        <v>0</v>
      </c>
    </row>
    <row r="65" spans="1:28" x14ac:dyDescent="0.25">
      <c r="A65" s="359" t="s">
        <v>483</v>
      </c>
      <c r="B65" s="357"/>
      <c r="C65" s="357">
        <v>0</v>
      </c>
      <c r="D65" s="357">
        <v>0</v>
      </c>
      <c r="E65" s="357">
        <v>0</v>
      </c>
      <c r="F65" s="357">
        <v>0</v>
      </c>
      <c r="G65" s="357">
        <v>0</v>
      </c>
      <c r="H65" s="357">
        <v>0</v>
      </c>
      <c r="I65" s="357">
        <v>0</v>
      </c>
      <c r="J65" s="357">
        <v>0</v>
      </c>
      <c r="K65" s="357">
        <v>0</v>
      </c>
      <c r="L65" s="357">
        <v>0</v>
      </c>
      <c r="M65" s="358">
        <v>0</v>
      </c>
      <c r="N65" s="357">
        <v>0</v>
      </c>
      <c r="O65" s="357">
        <v>0</v>
      </c>
      <c r="P65" s="357">
        <v>0</v>
      </c>
      <c r="Q65" s="357">
        <v>0</v>
      </c>
      <c r="R65" s="357">
        <v>0</v>
      </c>
      <c r="S65" s="357">
        <v>0</v>
      </c>
      <c r="T65" s="357">
        <v>0</v>
      </c>
      <c r="U65" s="357">
        <v>0</v>
      </c>
      <c r="V65" s="357">
        <v>0</v>
      </c>
      <c r="W65" s="357">
        <v>0</v>
      </c>
      <c r="X65" s="357">
        <v>0</v>
      </c>
      <c r="Y65" s="357">
        <v>0</v>
      </c>
      <c r="Z65" s="357">
        <v>0</v>
      </c>
      <c r="AA65" s="357">
        <v>0</v>
      </c>
      <c r="AB65" s="357">
        <v>0</v>
      </c>
    </row>
    <row r="66" spans="1:28" x14ac:dyDescent="0.25">
      <c r="A66" s="359" t="s">
        <v>259</v>
      </c>
      <c r="B66" s="357"/>
      <c r="C66" s="357">
        <v>-761.49919999999997</v>
      </c>
      <c r="D66" s="357">
        <v>-745.95839999999987</v>
      </c>
      <c r="E66" s="357">
        <v>-730.41759999999999</v>
      </c>
      <c r="F66" s="357">
        <v>-714.8768</v>
      </c>
      <c r="G66" s="357">
        <v>-699.33600000000001</v>
      </c>
      <c r="H66" s="357">
        <v>-683.79519999999991</v>
      </c>
      <c r="I66" s="357">
        <v>-668.25440000000003</v>
      </c>
      <c r="J66" s="357">
        <v>-652.71360000000004</v>
      </c>
      <c r="K66" s="357">
        <v>-637.17279999999994</v>
      </c>
      <c r="L66" s="357">
        <v>-621.63199999999995</v>
      </c>
      <c r="M66" s="357">
        <v>-606.09119999999996</v>
      </c>
      <c r="N66" s="357">
        <v>-590.55040000000008</v>
      </c>
      <c r="O66" s="357">
        <v>-575.00959999999998</v>
      </c>
      <c r="P66" s="357">
        <v>-559.46879999999999</v>
      </c>
      <c r="Q66" s="357">
        <v>-543.928</v>
      </c>
      <c r="R66" s="357">
        <v>-528.38720000000012</v>
      </c>
      <c r="S66" s="357">
        <v>-512.84640000000002</v>
      </c>
      <c r="T66" s="357">
        <v>-497.30560000000003</v>
      </c>
      <c r="U66" s="357">
        <v>-481.76480000000009</v>
      </c>
      <c r="V66" s="357">
        <v>-466.22400000000016</v>
      </c>
      <c r="W66" s="357">
        <v>-450.68320000000011</v>
      </c>
      <c r="X66" s="357">
        <v>-435.14240000000007</v>
      </c>
      <c r="Y66" s="357">
        <v>-419.60160000000013</v>
      </c>
      <c r="Z66" s="357">
        <v>-404.06080000000009</v>
      </c>
      <c r="AA66" s="357">
        <v>-388.52000000000004</v>
      </c>
      <c r="AB66" s="357">
        <v>-372.97920000000005</v>
      </c>
    </row>
    <row r="67" spans="1:28" s="300" customFormat="1" ht="14.25" x14ac:dyDescent="0.25">
      <c r="A67" s="360" t="s">
        <v>490</v>
      </c>
      <c r="B67" s="354">
        <v>91392</v>
      </c>
      <c r="C67" s="354">
        <v>17580920.780026469</v>
      </c>
      <c r="D67" s="354">
        <v>18108383.033822875</v>
      </c>
      <c r="E67" s="354">
        <v>18651677.896866448</v>
      </c>
      <c r="F67" s="354">
        <v>19211260.97007595</v>
      </c>
      <c r="G67" s="354">
        <v>19787635.792720262</v>
      </c>
      <c r="H67" s="354">
        <v>20381301.359929472</v>
      </c>
      <c r="I67" s="354">
        <v>20992776.461808383</v>
      </c>
      <c r="J67" s="354">
        <v>21622595.368626561</v>
      </c>
      <c r="K67" s="354">
        <v>22271308.354813825</v>
      </c>
      <c r="L67" s="354">
        <v>22939482.283053696</v>
      </c>
      <c r="M67" s="355">
        <v>23627700.954739455</v>
      </c>
      <c r="N67" s="354">
        <v>24336565.694067582</v>
      </c>
      <c r="O67" s="354">
        <v>25066695.932131201</v>
      </c>
      <c r="P67" s="354">
        <v>25818729.615785472</v>
      </c>
      <c r="Q67" s="354">
        <v>26593323.850150403</v>
      </c>
      <c r="R67" s="354">
        <v>27391155.424294915</v>
      </c>
      <c r="S67" s="354">
        <v>28212921.453739647</v>
      </c>
      <c r="T67" s="354">
        <v>29059340.02295975</v>
      </c>
      <c r="U67" s="354">
        <v>29931150.711068928</v>
      </c>
      <c r="V67" s="354">
        <v>30829115.234322313</v>
      </c>
      <c r="W67" s="354">
        <v>31754018.205437832</v>
      </c>
      <c r="X67" s="354">
        <v>32706667.834508419</v>
      </c>
      <c r="Y67" s="354">
        <v>33687896.45468609</v>
      </c>
      <c r="Z67" s="354">
        <v>34698561.456731394</v>
      </c>
      <c r="AA67" s="354">
        <v>35739545.98992563</v>
      </c>
      <c r="AB67" s="354">
        <v>-372.97920000000005</v>
      </c>
    </row>
    <row r="68" spans="1:28" x14ac:dyDescent="0.25">
      <c r="A68" s="359" t="s">
        <v>255</v>
      </c>
      <c r="B68" s="357">
        <v>0</v>
      </c>
      <c r="C68" s="357">
        <v>-1412.8</v>
      </c>
      <c r="D68" s="357">
        <v>-1412.8</v>
      </c>
      <c r="E68" s="357">
        <v>-1412.8</v>
      </c>
      <c r="F68" s="357">
        <v>-1412.8</v>
      </c>
      <c r="G68" s="357">
        <v>-1412.8</v>
      </c>
      <c r="H68" s="357">
        <v>-1412.8</v>
      </c>
      <c r="I68" s="357">
        <v>-1412.8</v>
      </c>
      <c r="J68" s="357">
        <v>-1412.8</v>
      </c>
      <c r="K68" s="357">
        <v>-1412.8</v>
      </c>
      <c r="L68" s="357">
        <v>-1412.8</v>
      </c>
      <c r="M68" s="357">
        <v>-1412.8</v>
      </c>
      <c r="N68" s="357">
        <v>-1412.8</v>
      </c>
      <c r="O68" s="357">
        <v>-1412.8</v>
      </c>
      <c r="P68" s="357">
        <v>-1412.8</v>
      </c>
      <c r="Q68" s="357">
        <v>-1412.8</v>
      </c>
      <c r="R68" s="357">
        <v>-1412.8</v>
      </c>
      <c r="S68" s="357">
        <v>-1412.8</v>
      </c>
      <c r="T68" s="357">
        <v>-1412.8</v>
      </c>
      <c r="U68" s="357">
        <v>-1412.8</v>
      </c>
      <c r="V68" s="357">
        <v>-1412.8</v>
      </c>
      <c r="W68" s="357">
        <v>-1412.8</v>
      </c>
      <c r="X68" s="357">
        <v>-1412.8</v>
      </c>
      <c r="Y68" s="357">
        <v>-1412.8</v>
      </c>
      <c r="Z68" s="357">
        <v>-1412.8</v>
      </c>
      <c r="AA68" s="357">
        <v>-1412.8</v>
      </c>
      <c r="AB68" s="357">
        <v>-1412.8</v>
      </c>
    </row>
    <row r="69" spans="1:28" s="300" customFormat="1" ht="14.25" x14ac:dyDescent="0.25">
      <c r="A69" s="360" t="s">
        <v>491</v>
      </c>
      <c r="B69" s="354">
        <v>91392</v>
      </c>
      <c r="C69" s="354">
        <v>17579507.980026469</v>
      </c>
      <c r="D69" s="354">
        <v>18106970.233822875</v>
      </c>
      <c r="E69" s="354">
        <v>18650265.096866447</v>
      </c>
      <c r="F69" s="354">
        <v>19209848.170075949</v>
      </c>
      <c r="G69" s="354">
        <v>19786222.992720261</v>
      </c>
      <c r="H69" s="354">
        <v>20379888.559929471</v>
      </c>
      <c r="I69" s="354">
        <v>20991363.661808383</v>
      </c>
      <c r="J69" s="354">
        <v>21621182.56862656</v>
      </c>
      <c r="K69" s="354">
        <v>22269895.554813825</v>
      </c>
      <c r="L69" s="354">
        <v>22938069.483053695</v>
      </c>
      <c r="M69" s="355">
        <v>23626288.154739454</v>
      </c>
      <c r="N69" s="354">
        <v>24335152.894067582</v>
      </c>
      <c r="O69" s="354">
        <v>25065283.1321312</v>
      </c>
      <c r="P69" s="354">
        <v>25817316.815785471</v>
      </c>
      <c r="Q69" s="354">
        <v>26591911.050150402</v>
      </c>
      <c r="R69" s="354">
        <v>27389742.624294914</v>
      </c>
      <c r="S69" s="354">
        <v>28211508.653739646</v>
      </c>
      <c r="T69" s="354">
        <v>29057927.222959749</v>
      </c>
      <c r="U69" s="354">
        <v>29929737.911068927</v>
      </c>
      <c r="V69" s="354">
        <v>30827702.434322312</v>
      </c>
      <c r="W69" s="354">
        <v>31752605.405437831</v>
      </c>
      <c r="X69" s="354">
        <v>32705255.034508418</v>
      </c>
      <c r="Y69" s="354">
        <v>33686483.654686093</v>
      </c>
      <c r="Z69" s="354">
        <v>34697148.656731397</v>
      </c>
      <c r="AA69" s="354">
        <v>35738133.189925633</v>
      </c>
      <c r="AB69" s="354">
        <v>-1785.7791999999999</v>
      </c>
    </row>
    <row r="70" spans="1:28" x14ac:dyDescent="0.25">
      <c r="A70" s="359" t="s">
        <v>254</v>
      </c>
      <c r="B70" s="357">
        <v>0</v>
      </c>
      <c r="C70" s="357">
        <v>0</v>
      </c>
      <c r="D70" s="357">
        <v>0</v>
      </c>
      <c r="E70" s="357">
        <v>0</v>
      </c>
      <c r="F70" s="357">
        <v>0</v>
      </c>
      <c r="G70" s="357">
        <v>0</v>
      </c>
      <c r="H70" s="357">
        <v>0</v>
      </c>
      <c r="I70" s="357">
        <v>0</v>
      </c>
      <c r="J70" s="357">
        <v>0</v>
      </c>
      <c r="K70" s="357">
        <v>0</v>
      </c>
      <c r="L70" s="357">
        <v>0</v>
      </c>
      <c r="M70" s="358">
        <v>0</v>
      </c>
      <c r="N70" s="357">
        <v>0</v>
      </c>
      <c r="O70" s="357">
        <v>0</v>
      </c>
      <c r="P70" s="357">
        <v>0</v>
      </c>
      <c r="Q70" s="357">
        <v>0</v>
      </c>
      <c r="R70" s="357">
        <v>0</v>
      </c>
      <c r="S70" s="357">
        <v>0</v>
      </c>
      <c r="T70" s="357">
        <v>0</v>
      </c>
      <c r="U70" s="357">
        <v>0</v>
      </c>
      <c r="V70" s="357">
        <v>0</v>
      </c>
      <c r="W70" s="357">
        <v>0</v>
      </c>
      <c r="X70" s="357">
        <v>0</v>
      </c>
      <c r="Y70" s="357">
        <v>0</v>
      </c>
      <c r="Z70" s="357">
        <v>0</v>
      </c>
      <c r="AA70" s="357">
        <v>0</v>
      </c>
      <c r="AB70" s="357">
        <v>0</v>
      </c>
    </row>
    <row r="71" spans="1:28" s="300" customFormat="1" ht="14.25" x14ac:dyDescent="0.25">
      <c r="A71" s="360" t="s">
        <v>258</v>
      </c>
      <c r="B71" s="354">
        <v>91392</v>
      </c>
      <c r="C71" s="354">
        <v>17579507.980026469</v>
      </c>
      <c r="D71" s="354">
        <v>18106970.233822875</v>
      </c>
      <c r="E71" s="354">
        <v>18650265.096866447</v>
      </c>
      <c r="F71" s="354">
        <v>19209848.170075949</v>
      </c>
      <c r="G71" s="354">
        <v>19786222.992720261</v>
      </c>
      <c r="H71" s="354">
        <v>20379888.559929471</v>
      </c>
      <c r="I71" s="354">
        <v>20991363.661808383</v>
      </c>
      <c r="J71" s="354">
        <v>21621182.56862656</v>
      </c>
      <c r="K71" s="354">
        <v>22269895.554813825</v>
      </c>
      <c r="L71" s="354">
        <v>22938069.483053695</v>
      </c>
      <c r="M71" s="355">
        <v>23626288.154739454</v>
      </c>
      <c r="N71" s="354">
        <v>24335152.894067582</v>
      </c>
      <c r="O71" s="354">
        <v>25065283.1321312</v>
      </c>
      <c r="P71" s="354">
        <v>25817316.815785471</v>
      </c>
      <c r="Q71" s="354">
        <v>26591911.050150402</v>
      </c>
      <c r="R71" s="354">
        <v>27389742.624294914</v>
      </c>
      <c r="S71" s="354">
        <v>28211508.653739646</v>
      </c>
      <c r="T71" s="354">
        <v>29057927.222959749</v>
      </c>
      <c r="U71" s="354">
        <v>29929737.911068927</v>
      </c>
      <c r="V71" s="354">
        <v>30827702.434322312</v>
      </c>
      <c r="W71" s="354">
        <v>31752605.405437831</v>
      </c>
      <c r="X71" s="354">
        <v>32705255.034508418</v>
      </c>
      <c r="Y71" s="354">
        <v>33686483.654686093</v>
      </c>
      <c r="Z71" s="354">
        <v>34697148.656731397</v>
      </c>
      <c r="AA71" s="354">
        <v>35738133.189925633</v>
      </c>
      <c r="AB71" s="354">
        <v>-1785.7791999999999</v>
      </c>
    </row>
    <row r="72" spans="1:28" x14ac:dyDescent="0.25">
      <c r="A72" s="359" t="s">
        <v>253</v>
      </c>
      <c r="B72" s="357">
        <v>-18278.400000000001</v>
      </c>
      <c r="C72" s="357">
        <v>-3515901.596005294</v>
      </c>
      <c r="D72" s="357">
        <v>-3621394.0467645749</v>
      </c>
      <c r="E72" s="357">
        <v>-3730053.0193732898</v>
      </c>
      <c r="F72" s="357">
        <v>-3841969.6340151899</v>
      </c>
      <c r="G72" s="357">
        <v>-3957244.5985440523</v>
      </c>
      <c r="H72" s="357">
        <v>-4075977.7119858945</v>
      </c>
      <c r="I72" s="357">
        <v>-4198272.7323616771</v>
      </c>
      <c r="J72" s="357">
        <v>-4324236.5137253124</v>
      </c>
      <c r="K72" s="357">
        <v>-4453979.1109627653</v>
      </c>
      <c r="L72" s="357">
        <v>-4587613.8966107396</v>
      </c>
      <c r="M72" s="358">
        <v>-4725257.6309478907</v>
      </c>
      <c r="N72" s="357">
        <v>-4867030.5788135165</v>
      </c>
      <c r="O72" s="357">
        <v>-5013056.6264262404</v>
      </c>
      <c r="P72" s="357">
        <v>-5163463.3631570945</v>
      </c>
      <c r="Q72" s="357">
        <v>-5318382.2100300808</v>
      </c>
      <c r="R72" s="357">
        <v>-5477948.5248589832</v>
      </c>
      <c r="S72" s="357">
        <v>-5642301.7307479298</v>
      </c>
      <c r="T72" s="357">
        <v>-5811585.4445919506</v>
      </c>
      <c r="U72" s="357">
        <v>-5985947.5822137855</v>
      </c>
      <c r="V72" s="357">
        <v>-6165540.4868644625</v>
      </c>
      <c r="W72" s="357">
        <v>-6350521.0810875669</v>
      </c>
      <c r="X72" s="357">
        <v>-6541051.0069016842</v>
      </c>
      <c r="Y72" s="357">
        <v>-6737296.7309372192</v>
      </c>
      <c r="Z72" s="357">
        <v>-6939429.7313462794</v>
      </c>
      <c r="AA72" s="357">
        <v>-7147626.637985127</v>
      </c>
      <c r="AB72" s="357">
        <v>357.15584000000001</v>
      </c>
    </row>
    <row r="73" spans="1:28" ht="16.5" thickBot="1" x14ac:dyDescent="0.3">
      <c r="A73" s="361" t="s">
        <v>257</v>
      </c>
      <c r="B73" s="362">
        <v>73113.600000000006</v>
      </c>
      <c r="C73" s="362">
        <v>14063606.384021174</v>
      </c>
      <c r="D73" s="362">
        <v>14485576.1870583</v>
      </c>
      <c r="E73" s="362">
        <v>14920212.077493157</v>
      </c>
      <c r="F73" s="362">
        <v>15367878.53606076</v>
      </c>
      <c r="G73" s="362">
        <v>15828978.394176209</v>
      </c>
      <c r="H73" s="362">
        <v>16303910.847943578</v>
      </c>
      <c r="I73" s="362">
        <v>16793090.929446705</v>
      </c>
      <c r="J73" s="362">
        <v>17296946.05490125</v>
      </c>
      <c r="K73" s="362">
        <v>17815916.443851061</v>
      </c>
      <c r="L73" s="362">
        <v>18350455.586442955</v>
      </c>
      <c r="M73" s="363">
        <v>18901030.523791563</v>
      </c>
      <c r="N73" s="362">
        <v>19468122.315254066</v>
      </c>
      <c r="O73" s="362">
        <v>20052226.505704962</v>
      </c>
      <c r="P73" s="362">
        <v>20653853.452628378</v>
      </c>
      <c r="Q73" s="362">
        <v>21273528.840120323</v>
      </c>
      <c r="R73" s="362">
        <v>21911794.099435933</v>
      </c>
      <c r="S73" s="362">
        <v>22569206.922991715</v>
      </c>
      <c r="T73" s="362">
        <v>23246341.778367799</v>
      </c>
      <c r="U73" s="362">
        <v>23943790.328855142</v>
      </c>
      <c r="V73" s="362">
        <v>24662161.94745785</v>
      </c>
      <c r="W73" s="362">
        <v>25402084.324350264</v>
      </c>
      <c r="X73" s="362">
        <v>26164204.027606733</v>
      </c>
      <c r="Y73" s="362">
        <v>26949186.923748873</v>
      </c>
      <c r="Z73" s="362">
        <v>27757718.925385118</v>
      </c>
      <c r="AA73" s="362">
        <v>28590506.551940508</v>
      </c>
      <c r="AB73" s="362">
        <v>-1428.62336</v>
      </c>
    </row>
    <row r="74" spans="1:28" s="367" customFormat="1" ht="16.5" thickBot="1" x14ac:dyDescent="0.3">
      <c r="A74" s="364"/>
      <c r="B74" s="365">
        <v>0</v>
      </c>
      <c r="C74" s="365">
        <v>1</v>
      </c>
      <c r="D74" s="365">
        <v>2</v>
      </c>
      <c r="E74" s="365">
        <v>3</v>
      </c>
      <c r="F74" s="365">
        <v>4</v>
      </c>
      <c r="G74" s="365">
        <v>5</v>
      </c>
      <c r="H74" s="365">
        <v>6</v>
      </c>
      <c r="I74" s="365">
        <v>7</v>
      </c>
      <c r="J74" s="365">
        <v>8</v>
      </c>
      <c r="K74" s="365">
        <v>9</v>
      </c>
      <c r="L74" s="365">
        <v>10</v>
      </c>
      <c r="M74" s="366">
        <v>11</v>
      </c>
      <c r="N74" s="365">
        <v>12</v>
      </c>
      <c r="O74" s="365">
        <v>13</v>
      </c>
      <c r="P74" s="365">
        <v>14</v>
      </c>
      <c r="Q74" s="365">
        <v>15</v>
      </c>
      <c r="R74" s="365">
        <v>16</v>
      </c>
      <c r="S74" s="365">
        <v>17</v>
      </c>
      <c r="T74" s="365">
        <v>18</v>
      </c>
      <c r="U74" s="365">
        <v>19</v>
      </c>
      <c r="V74" s="365">
        <v>20</v>
      </c>
      <c r="W74" s="365">
        <v>21</v>
      </c>
      <c r="X74" s="365">
        <v>22</v>
      </c>
      <c r="Y74" s="365">
        <v>23</v>
      </c>
      <c r="Z74" s="365">
        <v>24</v>
      </c>
      <c r="AA74" s="365">
        <v>25</v>
      </c>
      <c r="AB74" s="365">
        <v>26</v>
      </c>
    </row>
    <row r="75" spans="1:28" x14ac:dyDescent="0.25">
      <c r="A75" s="351" t="s">
        <v>256</v>
      </c>
      <c r="B75" s="333">
        <v>2022</v>
      </c>
      <c r="C75" s="333">
        <v>2023</v>
      </c>
      <c r="D75" s="333">
        <v>2024</v>
      </c>
      <c r="E75" s="333">
        <v>2025</v>
      </c>
      <c r="F75" s="333">
        <v>2026</v>
      </c>
      <c r="G75" s="333">
        <v>2027</v>
      </c>
      <c r="H75" s="333">
        <v>2028</v>
      </c>
      <c r="I75" s="333">
        <v>2029</v>
      </c>
      <c r="J75" s="333">
        <v>2030</v>
      </c>
      <c r="K75" s="333">
        <v>2031</v>
      </c>
      <c r="L75" s="333">
        <v>2032</v>
      </c>
      <c r="M75" s="352">
        <v>2033</v>
      </c>
      <c r="N75" s="333">
        <v>2034</v>
      </c>
      <c r="O75" s="333">
        <v>2035</v>
      </c>
      <c r="P75" s="333">
        <v>2036</v>
      </c>
      <c r="Q75" s="333">
        <v>2037</v>
      </c>
      <c r="R75" s="333">
        <v>2038</v>
      </c>
      <c r="S75" s="333">
        <v>2039</v>
      </c>
      <c r="T75" s="333">
        <v>2040</v>
      </c>
      <c r="U75" s="333">
        <v>2041</v>
      </c>
      <c r="V75" s="333">
        <v>2042</v>
      </c>
      <c r="W75" s="333">
        <v>2043</v>
      </c>
      <c r="X75" s="333">
        <v>2044</v>
      </c>
      <c r="Y75" s="333">
        <v>2045</v>
      </c>
      <c r="Z75" s="333">
        <v>2046</v>
      </c>
      <c r="AA75" s="333">
        <v>2047</v>
      </c>
      <c r="AB75" s="333">
        <v>2048</v>
      </c>
    </row>
    <row r="76" spans="1:28" s="300" customFormat="1" ht="14.25" x14ac:dyDescent="0.25">
      <c r="A76" s="353" t="s">
        <v>491</v>
      </c>
      <c r="B76" s="354">
        <v>91392</v>
      </c>
      <c r="C76" s="354">
        <v>17579507.980026469</v>
      </c>
      <c r="D76" s="354">
        <v>18106970.233822875</v>
      </c>
      <c r="E76" s="354">
        <v>18650265.096866447</v>
      </c>
      <c r="F76" s="354">
        <v>19209848.170075949</v>
      </c>
      <c r="G76" s="354">
        <v>19786222.992720261</v>
      </c>
      <c r="H76" s="354">
        <v>20379888.559929471</v>
      </c>
      <c r="I76" s="354">
        <v>20991363.661808383</v>
      </c>
      <c r="J76" s="354">
        <v>21621182.56862656</v>
      </c>
      <c r="K76" s="354">
        <v>22269895.554813825</v>
      </c>
      <c r="L76" s="354">
        <v>22938069.483053695</v>
      </c>
      <c r="M76" s="355">
        <v>23626288.154739454</v>
      </c>
      <c r="N76" s="354">
        <v>24335152.894067582</v>
      </c>
      <c r="O76" s="354">
        <v>25065283.1321312</v>
      </c>
      <c r="P76" s="354">
        <v>25817316.815785471</v>
      </c>
      <c r="Q76" s="354">
        <v>26591911.050150402</v>
      </c>
      <c r="R76" s="354">
        <v>27389742.624294914</v>
      </c>
      <c r="S76" s="354">
        <v>28211508.653739646</v>
      </c>
      <c r="T76" s="354">
        <v>29057927.222959749</v>
      </c>
      <c r="U76" s="354">
        <v>29929737.911068927</v>
      </c>
      <c r="V76" s="354">
        <v>30827702.434322312</v>
      </c>
      <c r="W76" s="354">
        <v>31752605.405437831</v>
      </c>
      <c r="X76" s="354">
        <v>32705255.034508418</v>
      </c>
      <c r="Y76" s="354">
        <v>33686483.654686093</v>
      </c>
      <c r="Z76" s="354">
        <v>34697148.656731397</v>
      </c>
      <c r="AA76" s="354">
        <v>35738133.189925633</v>
      </c>
      <c r="AB76" s="354">
        <v>-1785.7791999999999</v>
      </c>
    </row>
    <row r="77" spans="1:28" x14ac:dyDescent="0.25">
      <c r="A77" s="359" t="s">
        <v>255</v>
      </c>
      <c r="B77" s="357">
        <v>0</v>
      </c>
      <c r="C77" s="357">
        <v>1412.8</v>
      </c>
      <c r="D77" s="357">
        <v>1412.8</v>
      </c>
      <c r="E77" s="357">
        <v>1412.8</v>
      </c>
      <c r="F77" s="357">
        <v>1412.8</v>
      </c>
      <c r="G77" s="357">
        <v>1412.8</v>
      </c>
      <c r="H77" s="357">
        <v>1412.8</v>
      </c>
      <c r="I77" s="357">
        <v>1412.8</v>
      </c>
      <c r="J77" s="357">
        <v>1412.8</v>
      </c>
      <c r="K77" s="357">
        <v>1412.8</v>
      </c>
      <c r="L77" s="357">
        <v>1412.8</v>
      </c>
      <c r="M77" s="358">
        <v>1412.8</v>
      </c>
      <c r="N77" s="357">
        <v>1412.8</v>
      </c>
      <c r="O77" s="357">
        <v>1412.8</v>
      </c>
      <c r="P77" s="357">
        <v>1412.8</v>
      </c>
      <c r="Q77" s="357">
        <v>1412.8</v>
      </c>
      <c r="R77" s="357">
        <v>1412.8</v>
      </c>
      <c r="S77" s="357">
        <v>1412.8</v>
      </c>
      <c r="T77" s="357">
        <v>1412.8</v>
      </c>
      <c r="U77" s="357">
        <v>1412.8</v>
      </c>
      <c r="V77" s="357">
        <v>1412.8</v>
      </c>
      <c r="W77" s="357">
        <v>1412.8</v>
      </c>
      <c r="X77" s="357">
        <v>1412.8</v>
      </c>
      <c r="Y77" s="357">
        <v>1412.8</v>
      </c>
      <c r="Z77" s="357">
        <v>1412.8</v>
      </c>
      <c r="AA77" s="357">
        <v>1412.8</v>
      </c>
      <c r="AB77" s="357">
        <v>1412.8</v>
      </c>
    </row>
    <row r="78" spans="1:28" x14ac:dyDescent="0.25">
      <c r="A78" s="359" t="s">
        <v>254</v>
      </c>
      <c r="B78" s="357">
        <v>0</v>
      </c>
      <c r="C78" s="357">
        <v>0</v>
      </c>
      <c r="D78" s="357">
        <v>0</v>
      </c>
      <c r="E78" s="357">
        <v>0</v>
      </c>
      <c r="F78" s="357">
        <v>0</v>
      </c>
      <c r="G78" s="357">
        <v>0</v>
      </c>
      <c r="H78" s="357">
        <v>0</v>
      </c>
      <c r="I78" s="357">
        <v>0</v>
      </c>
      <c r="J78" s="357">
        <v>0</v>
      </c>
      <c r="K78" s="357">
        <v>0</v>
      </c>
      <c r="L78" s="357">
        <v>0</v>
      </c>
      <c r="M78" s="358">
        <v>0</v>
      </c>
      <c r="N78" s="357">
        <v>0</v>
      </c>
      <c r="O78" s="357">
        <v>0</v>
      </c>
      <c r="P78" s="357">
        <v>0</v>
      </c>
      <c r="Q78" s="357">
        <v>0</v>
      </c>
      <c r="R78" s="357">
        <v>0</v>
      </c>
      <c r="S78" s="357">
        <v>0</v>
      </c>
      <c r="T78" s="357">
        <v>0</v>
      </c>
      <c r="U78" s="357">
        <v>0</v>
      </c>
      <c r="V78" s="357">
        <v>0</v>
      </c>
      <c r="W78" s="357">
        <v>0</v>
      </c>
      <c r="X78" s="357">
        <v>0</v>
      </c>
      <c r="Y78" s="357">
        <v>0</v>
      </c>
      <c r="Z78" s="357">
        <v>0</v>
      </c>
      <c r="AA78" s="357">
        <v>0</v>
      </c>
      <c r="AB78" s="357">
        <v>0</v>
      </c>
    </row>
    <row r="79" spans="1:28" x14ac:dyDescent="0.25">
      <c r="A79" s="359" t="s">
        <v>253</v>
      </c>
      <c r="B79" s="357">
        <v>-18278.400000000001</v>
      </c>
      <c r="C79" s="357">
        <v>-3515901.596005294</v>
      </c>
      <c r="D79" s="357">
        <v>-3621394.0467645749</v>
      </c>
      <c r="E79" s="357">
        <v>-3730053.0193732893</v>
      </c>
      <c r="F79" s="357">
        <v>-3841969.6340151895</v>
      </c>
      <c r="G79" s="357">
        <v>-3957244.5985440519</v>
      </c>
      <c r="H79" s="357">
        <v>-4075977.7119858935</v>
      </c>
      <c r="I79" s="357">
        <v>-4198272.732361678</v>
      </c>
      <c r="J79" s="357">
        <v>-4324236.5137253106</v>
      </c>
      <c r="K79" s="357">
        <v>-4453979.1109627634</v>
      </c>
      <c r="L79" s="357">
        <v>-4587613.8966107368</v>
      </c>
      <c r="M79" s="358">
        <v>-4725257.6309478879</v>
      </c>
      <c r="N79" s="357">
        <v>-4867030.5788135156</v>
      </c>
      <c r="O79" s="357">
        <v>-5013056.6264262423</v>
      </c>
      <c r="P79" s="357">
        <v>-5163463.3631570935</v>
      </c>
      <c r="Q79" s="357">
        <v>-5318382.2100300789</v>
      </c>
      <c r="R79" s="357">
        <v>-5477948.5248589814</v>
      </c>
      <c r="S79" s="357">
        <v>-5642301.7307479233</v>
      </c>
      <c r="T79" s="357">
        <v>-5811585.4445919544</v>
      </c>
      <c r="U79" s="357">
        <v>-5985947.5822137892</v>
      </c>
      <c r="V79" s="357">
        <v>-6165540.4868644625</v>
      </c>
      <c r="W79" s="357">
        <v>-6350521.0810875744</v>
      </c>
      <c r="X79" s="357">
        <v>-6541051.0069016814</v>
      </c>
      <c r="Y79" s="357">
        <v>-6737296.7309372127</v>
      </c>
      <c r="Z79" s="357">
        <v>-6939429.7313462794</v>
      </c>
      <c r="AA79" s="357">
        <v>-7147626.6379851252</v>
      </c>
      <c r="AB79" s="357">
        <v>357.15583999454975</v>
      </c>
    </row>
    <row r="80" spans="1:28" x14ac:dyDescent="0.25">
      <c r="A80" s="359" t="s">
        <v>252</v>
      </c>
      <c r="B80" s="368">
        <v>11214.400000000001</v>
      </c>
      <c r="C80" s="368">
        <v>3516336.4558452945</v>
      </c>
      <c r="D80" s="368">
        <v>3621825.7984445742</v>
      </c>
      <c r="E80" s="368">
        <v>3730481.6628932906</v>
      </c>
      <c r="F80" s="368">
        <v>3842395.1693751886</v>
      </c>
      <c r="G80" s="368">
        <v>3957667.0257440507</v>
      </c>
      <c r="H80" s="368">
        <v>4076397.0310258977</v>
      </c>
      <c r="I80" s="368">
        <v>4198688.9432416745</v>
      </c>
      <c r="J80" s="368">
        <v>4324649.6164453104</v>
      </c>
      <c r="K80" s="368">
        <v>4454389.1055227667</v>
      </c>
      <c r="L80" s="368">
        <v>4588020.7830107361</v>
      </c>
      <c r="M80" s="368">
        <v>4725661.4091878906</v>
      </c>
      <c r="N80" s="368">
        <v>4867431.2488935143</v>
      </c>
      <c r="O80" s="368">
        <v>5013454.1883462444</v>
      </c>
      <c r="P80" s="368">
        <v>5163857.8169170991</v>
      </c>
      <c r="Q80" s="368">
        <v>5318773.555630073</v>
      </c>
      <c r="R80" s="368">
        <v>5478336.7622989863</v>
      </c>
      <c r="S80" s="368">
        <v>5642686.8600279391</v>
      </c>
      <c r="T80" s="368">
        <v>5811967.4657119513</v>
      </c>
      <c r="U80" s="368">
        <v>5986326.495173797</v>
      </c>
      <c r="V80" s="368">
        <v>6165916.2916644514</v>
      </c>
      <c r="W80" s="368">
        <v>6350893.7777275741</v>
      </c>
      <c r="X80" s="368">
        <v>6541420.5953816772</v>
      </c>
      <c r="Y80" s="368">
        <v>6737663.2112572193</v>
      </c>
      <c r="Z80" s="368">
        <v>6939793.1035062671</v>
      </c>
      <c r="AA80" s="368">
        <v>7147986.9019851238</v>
      </c>
      <c r="AB80" s="368">
        <v>0</v>
      </c>
    </row>
    <row r="81" spans="1:28" x14ac:dyDescent="0.25">
      <c r="A81" s="359" t="s">
        <v>251</v>
      </c>
      <c r="B81" s="357">
        <v>0</v>
      </c>
      <c r="C81" s="357">
        <v>0</v>
      </c>
      <c r="D81" s="357">
        <v>0</v>
      </c>
      <c r="E81" s="357">
        <v>0</v>
      </c>
      <c r="F81" s="357">
        <v>0</v>
      </c>
      <c r="G81" s="357">
        <v>0</v>
      </c>
      <c r="H81" s="357">
        <v>0</v>
      </c>
      <c r="I81" s="357">
        <v>0</v>
      </c>
      <c r="J81" s="357">
        <v>0</v>
      </c>
      <c r="K81" s="357">
        <v>0</v>
      </c>
      <c r="L81" s="357">
        <v>0</v>
      </c>
      <c r="M81" s="358">
        <v>0</v>
      </c>
      <c r="N81" s="357">
        <v>0</v>
      </c>
      <c r="O81" s="357">
        <v>0</v>
      </c>
      <c r="P81" s="357">
        <v>0</v>
      </c>
      <c r="Q81" s="357">
        <v>0</v>
      </c>
      <c r="R81" s="357">
        <v>0</v>
      </c>
      <c r="S81" s="357">
        <v>0</v>
      </c>
      <c r="T81" s="357">
        <v>0</v>
      </c>
      <c r="U81" s="357">
        <v>0</v>
      </c>
      <c r="V81" s="357">
        <v>0</v>
      </c>
      <c r="W81" s="357">
        <v>0</v>
      </c>
      <c r="X81" s="357">
        <v>0</v>
      </c>
      <c r="Y81" s="357">
        <v>0</v>
      </c>
      <c r="Z81" s="357">
        <v>0</v>
      </c>
      <c r="AA81" s="357">
        <v>0</v>
      </c>
      <c r="AB81" s="357">
        <v>0</v>
      </c>
    </row>
    <row r="82" spans="1:28" x14ac:dyDescent="0.25">
      <c r="A82" s="359" t="s">
        <v>250</v>
      </c>
      <c r="B82" s="357">
        <v>-35320</v>
      </c>
      <c r="C82" s="357">
        <v>0</v>
      </c>
      <c r="D82" s="357">
        <v>0</v>
      </c>
      <c r="E82" s="357">
        <v>0</v>
      </c>
      <c r="F82" s="357">
        <v>0</v>
      </c>
      <c r="G82" s="357">
        <v>0</v>
      </c>
      <c r="H82" s="357">
        <v>0</v>
      </c>
      <c r="I82" s="357">
        <v>0</v>
      </c>
      <c r="J82" s="357">
        <v>0</v>
      </c>
      <c r="K82" s="357">
        <v>0</v>
      </c>
      <c r="L82" s="357">
        <v>0</v>
      </c>
      <c r="M82" s="357">
        <v>0</v>
      </c>
      <c r="N82" s="357">
        <v>0</v>
      </c>
      <c r="O82" s="357">
        <v>0</v>
      </c>
      <c r="P82" s="357">
        <v>0</v>
      </c>
      <c r="Q82" s="357">
        <v>0</v>
      </c>
      <c r="R82" s="357">
        <v>0</v>
      </c>
      <c r="S82" s="357">
        <v>0</v>
      </c>
      <c r="T82" s="357">
        <v>0</v>
      </c>
      <c r="U82" s="357">
        <v>0</v>
      </c>
      <c r="V82" s="357">
        <v>0</v>
      </c>
      <c r="W82" s="357">
        <v>0</v>
      </c>
      <c r="X82" s="357">
        <v>0</v>
      </c>
      <c r="Y82" s="357">
        <v>0</v>
      </c>
      <c r="Z82" s="357">
        <v>0</v>
      </c>
      <c r="AA82" s="357">
        <v>0</v>
      </c>
      <c r="AB82" s="357">
        <v>0</v>
      </c>
    </row>
    <row r="83" spans="1:28" x14ac:dyDescent="0.25">
      <c r="A83" s="359" t="s">
        <v>249</v>
      </c>
      <c r="B83" s="357">
        <v>0</v>
      </c>
      <c r="C83" s="357">
        <v>0</v>
      </c>
      <c r="D83" s="357">
        <v>0</v>
      </c>
      <c r="E83" s="357">
        <v>0</v>
      </c>
      <c r="F83" s="357">
        <v>0</v>
      </c>
      <c r="G83" s="357">
        <v>0</v>
      </c>
      <c r="H83" s="357">
        <v>0</v>
      </c>
      <c r="I83" s="357">
        <v>0</v>
      </c>
      <c r="J83" s="357">
        <v>0</v>
      </c>
      <c r="K83" s="357">
        <v>0</v>
      </c>
      <c r="L83" s="357">
        <v>0</v>
      </c>
      <c r="M83" s="358">
        <v>0</v>
      </c>
      <c r="N83" s="357">
        <v>0</v>
      </c>
      <c r="O83" s="357">
        <v>0</v>
      </c>
      <c r="P83" s="357">
        <v>0</v>
      </c>
      <c r="Q83" s="357">
        <v>0</v>
      </c>
      <c r="R83" s="357">
        <v>0</v>
      </c>
      <c r="S83" s="357">
        <v>0</v>
      </c>
      <c r="T83" s="357">
        <v>0</v>
      </c>
      <c r="U83" s="357">
        <v>0</v>
      </c>
      <c r="V83" s="357">
        <v>0</v>
      </c>
      <c r="W83" s="357">
        <v>0</v>
      </c>
      <c r="X83" s="357">
        <v>0</v>
      </c>
      <c r="Y83" s="357">
        <v>0</v>
      </c>
      <c r="Z83" s="357">
        <v>0</v>
      </c>
      <c r="AA83" s="357">
        <v>0</v>
      </c>
      <c r="AB83" s="357">
        <v>0</v>
      </c>
    </row>
    <row r="84" spans="1:28" s="300" customFormat="1" ht="14.25" x14ac:dyDescent="0.25">
      <c r="A84" s="369" t="s">
        <v>248</v>
      </c>
      <c r="B84" s="354">
        <v>49008</v>
      </c>
      <c r="C84" s="354">
        <v>17581355.639866471</v>
      </c>
      <c r="D84" s="354">
        <v>18108814.785502873</v>
      </c>
      <c r="E84" s="354">
        <v>18652106.54038645</v>
      </c>
      <c r="F84" s="354">
        <v>19211686.505435951</v>
      </c>
      <c r="G84" s="354">
        <v>19788058.219920263</v>
      </c>
      <c r="H84" s="354">
        <v>20381720.678969476</v>
      </c>
      <c r="I84" s="354">
        <v>20993192.67268838</v>
      </c>
      <c r="J84" s="354">
        <v>21623008.471346561</v>
      </c>
      <c r="K84" s="354">
        <v>22271718.349373829</v>
      </c>
      <c r="L84" s="354">
        <v>22939889.169453695</v>
      </c>
      <c r="M84" s="355">
        <v>23628104.732979458</v>
      </c>
      <c r="N84" s="354">
        <v>24336966.364147581</v>
      </c>
      <c r="O84" s="354">
        <v>25067093.494051203</v>
      </c>
      <c r="P84" s="354">
        <v>25819124.069545478</v>
      </c>
      <c r="Q84" s="354">
        <v>26593715.195750397</v>
      </c>
      <c r="R84" s="354">
        <v>27391543.66173492</v>
      </c>
      <c r="S84" s="354">
        <v>28213306.583019663</v>
      </c>
      <c r="T84" s="354">
        <v>29059722.044079747</v>
      </c>
      <c r="U84" s="354">
        <v>29931529.624028936</v>
      </c>
      <c r="V84" s="354">
        <v>30829491.039122302</v>
      </c>
      <c r="W84" s="354">
        <v>31754390.902077831</v>
      </c>
      <c r="X84" s="354">
        <v>32707037.422988415</v>
      </c>
      <c r="Y84" s="354">
        <v>33688262.935006097</v>
      </c>
      <c r="Z84" s="354">
        <v>34698924.828891382</v>
      </c>
      <c r="AA84" s="354">
        <v>35739906.253925629</v>
      </c>
      <c r="AB84" s="354">
        <v>-15.82336000545024</v>
      </c>
    </row>
    <row r="85" spans="1:28" s="300" customFormat="1" ht="14.25" x14ac:dyDescent="0.25">
      <c r="A85" s="369" t="s">
        <v>492</v>
      </c>
      <c r="B85" s="354">
        <v>49008</v>
      </c>
      <c r="C85" s="354">
        <v>17630363.639866471</v>
      </c>
      <c r="D85" s="354">
        <v>35739178.425369345</v>
      </c>
      <c r="E85" s="354">
        <v>54391284.96575579</v>
      </c>
      <c r="F85" s="354">
        <v>73602971.471191734</v>
      </c>
      <c r="G85" s="354">
        <v>93391029.691111997</v>
      </c>
      <c r="H85" s="354">
        <v>113772750.37008147</v>
      </c>
      <c r="I85" s="354">
        <v>134765943.04276985</v>
      </c>
      <c r="J85" s="354">
        <v>156388951.51411641</v>
      </c>
      <c r="K85" s="354">
        <v>178660669.86349022</v>
      </c>
      <c r="L85" s="354">
        <v>201600559.0329439</v>
      </c>
      <c r="M85" s="355">
        <v>225228663.76592335</v>
      </c>
      <c r="N85" s="354">
        <v>249565630.13007092</v>
      </c>
      <c r="O85" s="354">
        <v>274632723.62412214</v>
      </c>
      <c r="P85" s="354">
        <v>300451847.69366765</v>
      </c>
      <c r="Q85" s="354">
        <v>327045562.88941807</v>
      </c>
      <c r="R85" s="354">
        <v>354437106.551153</v>
      </c>
      <c r="S85" s="354">
        <v>382650413.13417268</v>
      </c>
      <c r="T85" s="354">
        <v>411710135.1782524</v>
      </c>
      <c r="U85" s="354">
        <v>441641664.80228132</v>
      </c>
      <c r="V85" s="354">
        <v>472471155.8414036</v>
      </c>
      <c r="W85" s="354">
        <v>504225546.74348146</v>
      </c>
      <c r="X85" s="354">
        <v>536932584.16646981</v>
      </c>
      <c r="Y85" s="354">
        <v>570620847.10147595</v>
      </c>
      <c r="Z85" s="354">
        <v>605319771.93036735</v>
      </c>
      <c r="AA85" s="354">
        <v>641059678.18429303</v>
      </c>
      <c r="AB85" s="354">
        <v>641059662.36093307</v>
      </c>
    </row>
    <row r="86" spans="1:28" x14ac:dyDescent="0.25">
      <c r="A86" s="370" t="s">
        <v>247</v>
      </c>
      <c r="B86" s="371">
        <v>1</v>
      </c>
      <c r="C86" s="371">
        <v>0.88105726872246692</v>
      </c>
      <c r="D86" s="371">
        <v>0.77626191076869333</v>
      </c>
      <c r="E86" s="371">
        <v>0.68393119891514842</v>
      </c>
      <c r="F86" s="371">
        <v>0.60258255411026285</v>
      </c>
      <c r="G86" s="371">
        <v>0.53090973930419638</v>
      </c>
      <c r="H86" s="371">
        <v>0.4677618848495122</v>
      </c>
      <c r="I86" s="371">
        <v>0.41212500867798435</v>
      </c>
      <c r="J86" s="371">
        <v>0.3631057345180479</v>
      </c>
      <c r="K86" s="371">
        <v>0.31991694671193649</v>
      </c>
      <c r="L86" s="371">
        <v>0.28186515128804979</v>
      </c>
      <c r="M86" s="372">
        <v>0.24833934034189409</v>
      </c>
      <c r="N86" s="371">
        <v>0.21880118091796832</v>
      </c>
      <c r="O86" s="371">
        <v>0.19277637085283555</v>
      </c>
      <c r="P86" s="371">
        <v>0.16984702277782865</v>
      </c>
      <c r="Q86" s="371">
        <v>0.14964495398927638</v>
      </c>
      <c r="R86" s="371">
        <v>0.13184577443989109</v>
      </c>
      <c r="S86" s="371">
        <v>0.11616367792060887</v>
      </c>
      <c r="T86" s="371">
        <v>0.102346852793488</v>
      </c>
      <c r="U86" s="371">
        <v>9.0173438584570942E-2</v>
      </c>
      <c r="V86" s="371">
        <v>7.9447963510635183E-2</v>
      </c>
      <c r="W86" s="371">
        <v>6.999820573624245E-2</v>
      </c>
      <c r="X86" s="371">
        <v>6.1672427961447097E-2</v>
      </c>
      <c r="Y86" s="371">
        <v>5.4336940935195678E-2</v>
      </c>
      <c r="Z86" s="371">
        <v>4.7873956771097514E-2</v>
      </c>
      <c r="AA86" s="371">
        <v>4.2179697595680632E-2</v>
      </c>
      <c r="AB86" s="371">
        <v>3.7162729159189986E-2</v>
      </c>
    </row>
    <row r="87" spans="1:28" s="300" customFormat="1" ht="14.25" x14ac:dyDescent="0.25">
      <c r="A87" s="373" t="s">
        <v>493</v>
      </c>
      <c r="B87" s="374">
        <v>49008</v>
      </c>
      <c r="C87" s="374">
        <v>15490181.180499094</v>
      </c>
      <c r="D87" s="374">
        <v>14057183.167150825</v>
      </c>
      <c r="E87" s="374">
        <v>12756757.588459585</v>
      </c>
      <c r="F87" s="374">
        <v>11576627.123211265</v>
      </c>
      <c r="G87" s="374">
        <v>10505672.830874126</v>
      </c>
      <c r="H87" s="374">
        <v>9533792.0812710412</v>
      </c>
      <c r="I87" s="374">
        <v>8651819.7124102954</v>
      </c>
      <c r="J87" s="374">
        <v>7851438.3734782645</v>
      </c>
      <c r="K87" s="374">
        <v>7125100.1323598856</v>
      </c>
      <c r="L87" s="374">
        <v>6465955.3312791605</v>
      </c>
      <c r="M87" s="355">
        <v>5867787.9429173041</v>
      </c>
      <c r="N87" s="374">
        <v>5324956.9804363651</v>
      </c>
      <c r="O87" s="374">
        <v>4832343.3116119159</v>
      </c>
      <c r="P87" s="374">
        <v>4385301.3539436748</v>
      </c>
      <c r="Q87" s="374">
        <v>3979615.2868719883</v>
      </c>
      <c r="R87" s="374">
        <v>3611459.2871855306</v>
      </c>
      <c r="S87" s="374">
        <v>3277361.45898529</v>
      </c>
      <c r="T87" s="374">
        <v>2974171.094265108</v>
      </c>
      <c r="U87" s="374">
        <v>2699028.9482946391</v>
      </c>
      <c r="V87" s="374">
        <v>2449340.279127643</v>
      </c>
      <c r="W87" s="374">
        <v>2222750.3873927095</v>
      </c>
      <c r="X87" s="374">
        <v>2017122.4093016074</v>
      </c>
      <c r="Y87" s="374">
        <v>1830517.1533087681</v>
      </c>
      <c r="Z87" s="374">
        <v>1661174.8272619082</v>
      </c>
      <c r="AA87" s="374">
        <v>1507498.437888558</v>
      </c>
      <c r="AB87" s="374">
        <v>-0.58803924227090631</v>
      </c>
    </row>
    <row r="88" spans="1:28" s="300" customFormat="1" ht="14.25" x14ac:dyDescent="0.25">
      <c r="A88" s="373" t="s">
        <v>494</v>
      </c>
      <c r="B88" s="374">
        <v>49008</v>
      </c>
      <c r="C88" s="374">
        <v>15539189.180499094</v>
      </c>
      <c r="D88" s="374">
        <v>29596372.347649917</v>
      </c>
      <c r="E88" s="374">
        <v>42353129.936109498</v>
      </c>
      <c r="F88" s="374">
        <v>53929757.059320763</v>
      </c>
      <c r="G88" s="374">
        <v>64435429.890194893</v>
      </c>
      <c r="H88" s="374">
        <v>73969221.97146593</v>
      </c>
      <c r="I88" s="374">
        <v>82621041.683876231</v>
      </c>
      <c r="J88" s="374">
        <v>90472480.057354495</v>
      </c>
      <c r="K88" s="374">
        <v>97597580.189714387</v>
      </c>
      <c r="L88" s="374">
        <v>104063535.52099355</v>
      </c>
      <c r="M88" s="355">
        <v>109931323.46391085</v>
      </c>
      <c r="N88" s="374">
        <v>115256280.44434722</v>
      </c>
      <c r="O88" s="374">
        <v>120088623.75595914</v>
      </c>
      <c r="P88" s="374">
        <v>124473925.10990281</v>
      </c>
      <c r="Q88" s="374">
        <v>128453540.3967748</v>
      </c>
      <c r="R88" s="374">
        <v>132064999.68396033</v>
      </c>
      <c r="S88" s="374">
        <v>135342361.14294562</v>
      </c>
      <c r="T88" s="374">
        <v>138316532.23721072</v>
      </c>
      <c r="U88" s="374">
        <v>141015561.18550536</v>
      </c>
      <c r="V88" s="374">
        <v>143464901.46463302</v>
      </c>
      <c r="W88" s="374">
        <v>145687651.85202572</v>
      </c>
      <c r="X88" s="374">
        <v>147704774.26132733</v>
      </c>
      <c r="Y88" s="374">
        <v>149535291.41463611</v>
      </c>
      <c r="Z88" s="374">
        <v>151196466.241898</v>
      </c>
      <c r="AA88" s="374">
        <v>152703964.67978656</v>
      </c>
      <c r="AB88" s="374">
        <v>152703964.09174731</v>
      </c>
    </row>
    <row r="89" spans="1:28" s="300" customFormat="1" ht="14.25" x14ac:dyDescent="0.25">
      <c r="A89" s="373" t="s">
        <v>495</v>
      </c>
      <c r="B89" s="375">
        <v>0</v>
      </c>
      <c r="C89" s="375">
        <v>0</v>
      </c>
      <c r="D89" s="375">
        <v>0</v>
      </c>
      <c r="E89" s="375">
        <v>0</v>
      </c>
      <c r="F89" s="375">
        <v>0</v>
      </c>
      <c r="G89" s="375">
        <v>0</v>
      </c>
      <c r="H89" s="375">
        <v>0</v>
      </c>
      <c r="I89" s="375">
        <v>0</v>
      </c>
      <c r="J89" s="375">
        <v>0</v>
      </c>
      <c r="K89" s="375">
        <v>0</v>
      </c>
      <c r="L89" s="375">
        <v>0</v>
      </c>
      <c r="M89" s="376">
        <v>0</v>
      </c>
      <c r="N89" s="375">
        <v>0</v>
      </c>
      <c r="O89" s="375">
        <v>0</v>
      </c>
      <c r="P89" s="375">
        <v>0</v>
      </c>
      <c r="Q89" s="375">
        <v>0</v>
      </c>
      <c r="R89" s="375">
        <v>0</v>
      </c>
      <c r="S89" s="375">
        <v>0</v>
      </c>
      <c r="T89" s="375">
        <v>0</v>
      </c>
      <c r="U89" s="375">
        <v>0</v>
      </c>
      <c r="V89" s="375">
        <v>0</v>
      </c>
      <c r="W89" s="375">
        <v>0</v>
      </c>
      <c r="X89" s="375">
        <v>0</v>
      </c>
      <c r="Y89" s="375">
        <v>0</v>
      </c>
      <c r="Z89" s="375">
        <v>0</v>
      </c>
      <c r="AA89" s="375">
        <v>0</v>
      </c>
      <c r="AB89" s="375">
        <v>0</v>
      </c>
    </row>
    <row r="90" spans="1:28" s="300" customFormat="1" ht="14.25" x14ac:dyDescent="0.25">
      <c r="A90" s="373" t="s">
        <v>496</v>
      </c>
      <c r="B90" s="377">
        <v>0</v>
      </c>
      <c r="C90" s="377">
        <v>0</v>
      </c>
      <c r="D90" s="377">
        <v>0</v>
      </c>
      <c r="E90" s="377">
        <v>0</v>
      </c>
      <c r="F90" s="377">
        <v>0</v>
      </c>
      <c r="G90" s="377">
        <v>0</v>
      </c>
      <c r="H90" s="377">
        <v>0</v>
      </c>
      <c r="I90" s="377">
        <v>0</v>
      </c>
      <c r="J90" s="377">
        <v>0</v>
      </c>
      <c r="K90" s="377">
        <v>0</v>
      </c>
      <c r="L90" s="377">
        <v>0</v>
      </c>
      <c r="M90" s="378">
        <v>0</v>
      </c>
      <c r="N90" s="377">
        <v>0</v>
      </c>
      <c r="O90" s="377">
        <v>0</v>
      </c>
      <c r="P90" s="377">
        <v>0</v>
      </c>
      <c r="Q90" s="377">
        <v>0</v>
      </c>
      <c r="R90" s="377">
        <v>0</v>
      </c>
      <c r="S90" s="377">
        <v>0</v>
      </c>
      <c r="T90" s="377">
        <v>0</v>
      </c>
      <c r="U90" s="377">
        <v>0</v>
      </c>
      <c r="V90" s="377">
        <v>0</v>
      </c>
      <c r="W90" s="377">
        <v>0</v>
      </c>
      <c r="X90" s="377">
        <v>0</v>
      </c>
      <c r="Y90" s="377">
        <v>0</v>
      </c>
      <c r="Z90" s="377">
        <v>0</v>
      </c>
      <c r="AA90" s="377">
        <v>0</v>
      </c>
      <c r="AB90" s="377">
        <v>0</v>
      </c>
    </row>
    <row r="91" spans="1:28" s="300" customFormat="1" ht="15" thickBot="1" x14ac:dyDescent="0.3">
      <c r="A91" s="379" t="s">
        <v>497</v>
      </c>
      <c r="B91" s="380">
        <v>0</v>
      </c>
      <c r="C91" s="380">
        <v>0</v>
      </c>
      <c r="D91" s="380">
        <v>0</v>
      </c>
      <c r="E91" s="380">
        <v>0</v>
      </c>
      <c r="F91" s="380">
        <v>0</v>
      </c>
      <c r="G91" s="380">
        <v>0</v>
      </c>
      <c r="H91" s="380">
        <v>0</v>
      </c>
      <c r="I91" s="380">
        <v>0</v>
      </c>
      <c r="J91" s="380">
        <v>0</v>
      </c>
      <c r="K91" s="380">
        <v>0</v>
      </c>
      <c r="L91" s="380">
        <v>0</v>
      </c>
      <c r="M91" s="381">
        <v>0</v>
      </c>
      <c r="N91" s="380">
        <v>0</v>
      </c>
      <c r="O91" s="380">
        <v>0</v>
      </c>
      <c r="P91" s="380">
        <v>0</v>
      </c>
      <c r="Q91" s="380">
        <v>0</v>
      </c>
      <c r="R91" s="380">
        <v>0</v>
      </c>
      <c r="S91" s="380">
        <v>0</v>
      </c>
      <c r="T91" s="380">
        <v>0</v>
      </c>
      <c r="U91" s="380">
        <v>0</v>
      </c>
      <c r="V91" s="380">
        <v>0</v>
      </c>
      <c r="W91" s="380">
        <v>0</v>
      </c>
      <c r="X91" s="380">
        <v>0</v>
      </c>
      <c r="Y91" s="380">
        <v>0</v>
      </c>
      <c r="Z91" s="380">
        <v>0</v>
      </c>
      <c r="AA91" s="380">
        <v>0</v>
      </c>
      <c r="AB91" s="380">
        <v>0</v>
      </c>
    </row>
    <row r="92" spans="1:28" x14ac:dyDescent="0.25">
      <c r="C92" s="382"/>
      <c r="D92" s="382"/>
      <c r="E92" s="382"/>
      <c r="F92" s="382"/>
      <c r="G92" s="382"/>
      <c r="H92" s="382"/>
      <c r="I92" s="382"/>
      <c r="J92" s="382"/>
    </row>
    <row r="93" spans="1:28" x14ac:dyDescent="0.25">
      <c r="A93" s="383"/>
      <c r="B93" s="383"/>
      <c r="C93" s="383"/>
      <c r="D93" s="383"/>
      <c r="E93" s="383"/>
      <c r="F93" s="383"/>
      <c r="G93" s="383"/>
      <c r="H93" s="383"/>
      <c r="I93" s="383"/>
      <c r="J93" s="383"/>
      <c r="K93" s="383"/>
    </row>
    <row r="95" spans="1:28" x14ac:dyDescent="0.25">
      <c r="C95" s="382"/>
    </row>
    <row r="97" spans="2:13" x14ac:dyDescent="0.25">
      <c r="C97" s="297" t="s">
        <v>483</v>
      </c>
    </row>
    <row r="98" spans="2:13" ht="27.75" x14ac:dyDescent="0.25">
      <c r="B98" s="299"/>
      <c r="M98" s="299"/>
    </row>
    <row r="99" spans="2:13" ht="27.75" x14ac:dyDescent="0.25">
      <c r="B99" s="299"/>
      <c r="M99" s="384"/>
    </row>
  </sheetData>
  <pageMargins left="0.70866141732283472" right="0.70866141732283472" top="0.74803149606299213" bottom="0.74803149606299213" header="0.31496062992125984" footer="0.31496062992125984"/>
  <pageSetup paperSize="9" scale="24"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P54"/>
  <sheetViews>
    <sheetView tabSelected="1" view="pageBreakPreview" topLeftCell="A35" zoomScale="60" workbookViewId="0">
      <selection activeCell="G51" sqref="G51"/>
    </sheetView>
  </sheetViews>
  <sheetFormatPr defaultRowHeight="15.75" x14ac:dyDescent="0.25"/>
  <cols>
    <col min="1" max="1" width="9.140625" style="60"/>
    <col min="2" max="2" width="61.28515625" style="60" customWidth="1"/>
    <col min="3" max="3" width="20.140625" style="172" customWidth="1"/>
    <col min="4" max="4" width="22.42578125" style="172" customWidth="1"/>
    <col min="5" max="5" width="22.42578125" style="173" customWidth="1"/>
    <col min="6" max="6" width="18.140625" style="173"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397" t="str">
        <f>'1. паспорт местоположение'!A5:C5</f>
        <v>Год раскрытия информации: 2023 год</v>
      </c>
      <c r="B5" s="397"/>
      <c r="C5" s="397"/>
      <c r="D5" s="397"/>
      <c r="E5" s="397"/>
      <c r="F5" s="397"/>
      <c r="G5" s="397"/>
      <c r="H5" s="397"/>
      <c r="I5" s="397"/>
      <c r="J5" s="397"/>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row>
    <row r="6" spans="1:42" ht="18.75" x14ac:dyDescent="0.3">
      <c r="I6" s="15"/>
    </row>
    <row r="7" spans="1:42" ht="18.75" x14ac:dyDescent="0.25">
      <c r="A7" s="401" t="s">
        <v>9</v>
      </c>
      <c r="B7" s="401"/>
      <c r="C7" s="401"/>
      <c r="D7" s="401"/>
      <c r="E7" s="401"/>
      <c r="F7" s="401"/>
      <c r="G7" s="401"/>
      <c r="H7" s="401"/>
      <c r="I7" s="401"/>
      <c r="J7" s="401"/>
    </row>
    <row r="8" spans="1:42" ht="18.75" x14ac:dyDescent="0.25">
      <c r="A8" s="401"/>
      <c r="B8" s="401"/>
      <c r="C8" s="401"/>
      <c r="D8" s="401"/>
      <c r="E8" s="401"/>
      <c r="F8" s="401"/>
      <c r="G8" s="401"/>
      <c r="H8" s="401"/>
      <c r="I8" s="401"/>
      <c r="J8" s="401"/>
    </row>
    <row r="9" spans="1:42" x14ac:dyDescent="0.25">
      <c r="A9" s="413" t="s">
        <v>506</v>
      </c>
      <c r="B9" s="464"/>
      <c r="C9" s="464"/>
      <c r="D9" s="464"/>
      <c r="E9" s="464"/>
      <c r="F9" s="464"/>
      <c r="G9" s="464"/>
      <c r="H9" s="464"/>
      <c r="I9" s="464"/>
      <c r="J9" s="464"/>
    </row>
    <row r="10" spans="1:42" x14ac:dyDescent="0.25">
      <c r="A10" s="398" t="s">
        <v>8</v>
      </c>
      <c r="B10" s="398"/>
      <c r="C10" s="398"/>
      <c r="D10" s="398"/>
      <c r="E10" s="398"/>
      <c r="F10" s="398"/>
      <c r="G10" s="398"/>
      <c r="H10" s="398"/>
      <c r="I10" s="398"/>
      <c r="J10" s="398"/>
    </row>
    <row r="11" spans="1:42" ht="18.75" x14ac:dyDescent="0.25">
      <c r="A11" s="401"/>
      <c r="B11" s="401"/>
      <c r="C11" s="401"/>
      <c r="D11" s="401"/>
      <c r="E11" s="401"/>
      <c r="F11" s="401"/>
      <c r="G11" s="401"/>
      <c r="H11" s="401"/>
      <c r="I11" s="401"/>
      <c r="J11" s="401"/>
    </row>
    <row r="12" spans="1:42" x14ac:dyDescent="0.25">
      <c r="A12" s="413" t="str">
        <f>'1. паспорт местоположение'!A12:C12</f>
        <v>N_TP1900.AS.0011</v>
      </c>
      <c r="B12" s="413"/>
      <c r="C12" s="413"/>
      <c r="D12" s="413"/>
      <c r="E12" s="413"/>
      <c r="F12" s="413"/>
      <c r="G12" s="413"/>
      <c r="H12" s="413"/>
      <c r="I12" s="413"/>
      <c r="J12" s="413"/>
    </row>
    <row r="13" spans="1:42" x14ac:dyDescent="0.25">
      <c r="A13" s="398" t="s">
        <v>7</v>
      </c>
      <c r="B13" s="398"/>
      <c r="C13" s="398"/>
      <c r="D13" s="398"/>
      <c r="E13" s="398"/>
      <c r="F13" s="398"/>
      <c r="G13" s="398"/>
      <c r="H13" s="398"/>
      <c r="I13" s="398"/>
      <c r="J13" s="398"/>
    </row>
    <row r="14" spans="1:42" ht="18.75" x14ac:dyDescent="0.25">
      <c r="A14" s="417"/>
      <c r="B14" s="417"/>
      <c r="C14" s="417"/>
      <c r="D14" s="417"/>
      <c r="E14" s="417"/>
      <c r="F14" s="417"/>
      <c r="G14" s="417"/>
      <c r="H14" s="417"/>
      <c r="I14" s="417"/>
      <c r="J14" s="417"/>
    </row>
    <row r="15" spans="1:42" ht="26.25" customHeight="1" x14ac:dyDescent="0.25">
      <c r="A15" s="465" t="str">
        <f>'4. паспортбюджет'!A15:O15</f>
        <v xml:space="preserve">Установка приборов учёта для электроснабжения полигона ТКО в г. Нягань (3-х ф. п.у. 0,4 кВ - 2 шт.) филиала Энергокомплекс
</v>
      </c>
      <c r="B15" s="465"/>
      <c r="C15" s="465"/>
      <c r="D15" s="465"/>
      <c r="E15" s="465"/>
      <c r="F15" s="465"/>
      <c r="G15" s="465"/>
      <c r="H15" s="465"/>
      <c r="I15" s="465"/>
      <c r="J15" s="465"/>
    </row>
    <row r="16" spans="1:42" x14ac:dyDescent="0.25">
      <c r="A16" s="398" t="s">
        <v>6</v>
      </c>
      <c r="B16" s="398"/>
      <c r="C16" s="398"/>
      <c r="D16" s="398"/>
      <c r="E16" s="398"/>
      <c r="F16" s="398"/>
      <c r="G16" s="398"/>
      <c r="H16" s="398"/>
      <c r="I16" s="398"/>
      <c r="J16" s="398"/>
    </row>
    <row r="17" spans="1:10" ht="15.75" customHeight="1" x14ac:dyDescent="0.25">
      <c r="J17" s="170"/>
    </row>
    <row r="18" spans="1:10" x14ac:dyDescent="0.25">
      <c r="I18" s="64"/>
    </row>
    <row r="19" spans="1:10" ht="15.75" customHeight="1" x14ac:dyDescent="0.25">
      <c r="A19" s="463" t="s">
        <v>410</v>
      </c>
      <c r="B19" s="463"/>
      <c r="C19" s="463"/>
      <c r="D19" s="463"/>
      <c r="E19" s="463"/>
      <c r="F19" s="463"/>
      <c r="G19" s="463"/>
      <c r="H19" s="463"/>
      <c r="I19" s="463"/>
      <c r="J19" s="463"/>
    </row>
    <row r="20" spans="1:10" x14ac:dyDescent="0.25">
      <c r="A20" s="171"/>
      <c r="B20" s="171"/>
      <c r="C20" s="174"/>
      <c r="D20" s="174"/>
      <c r="E20" s="175"/>
      <c r="F20" s="175"/>
      <c r="G20" s="63"/>
      <c r="H20" s="63"/>
      <c r="I20" s="63"/>
      <c r="J20" s="63"/>
    </row>
    <row r="21" spans="1:10" ht="28.5" customHeight="1" x14ac:dyDescent="0.25">
      <c r="A21" s="457" t="s">
        <v>217</v>
      </c>
      <c r="B21" s="457" t="s">
        <v>216</v>
      </c>
      <c r="C21" s="458" t="s">
        <v>345</v>
      </c>
      <c r="D21" s="458"/>
      <c r="E21" s="458"/>
      <c r="F21" s="458"/>
      <c r="G21" s="459" t="s">
        <v>215</v>
      </c>
      <c r="H21" s="460" t="s">
        <v>347</v>
      </c>
      <c r="I21" s="457" t="s">
        <v>214</v>
      </c>
      <c r="J21" s="453" t="s">
        <v>346</v>
      </c>
    </row>
    <row r="22" spans="1:10" ht="58.5" customHeight="1" x14ac:dyDescent="0.25">
      <c r="A22" s="457"/>
      <c r="B22" s="457"/>
      <c r="C22" s="454" t="s">
        <v>2</v>
      </c>
      <c r="D22" s="454"/>
      <c r="E22" s="455" t="s">
        <v>1</v>
      </c>
      <c r="F22" s="456"/>
      <c r="G22" s="459"/>
      <c r="H22" s="461"/>
      <c r="I22" s="457"/>
      <c r="J22" s="453"/>
    </row>
    <row r="23" spans="1:10" ht="28.5" x14ac:dyDescent="0.25">
      <c r="A23" s="457"/>
      <c r="B23" s="457"/>
      <c r="C23" s="176" t="s">
        <v>213</v>
      </c>
      <c r="D23" s="176" t="s">
        <v>212</v>
      </c>
      <c r="E23" s="177" t="s">
        <v>213</v>
      </c>
      <c r="F23" s="177" t="s">
        <v>212</v>
      </c>
      <c r="G23" s="459"/>
      <c r="H23" s="462"/>
      <c r="I23" s="457"/>
      <c r="J23" s="453"/>
    </row>
    <row r="24" spans="1:10" x14ac:dyDescent="0.25">
      <c r="A24" s="293">
        <v>1</v>
      </c>
      <c r="B24" s="169">
        <v>2</v>
      </c>
      <c r="C24" s="176">
        <v>3</v>
      </c>
      <c r="D24" s="176">
        <v>4</v>
      </c>
      <c r="E24" s="177">
        <v>7</v>
      </c>
      <c r="F24" s="177">
        <v>8</v>
      </c>
      <c r="G24" s="163">
        <v>9</v>
      </c>
      <c r="H24" s="163">
        <v>10</v>
      </c>
      <c r="I24" s="163">
        <v>11</v>
      </c>
      <c r="J24" s="163">
        <v>12</v>
      </c>
    </row>
    <row r="25" spans="1:10" ht="21" customHeight="1" x14ac:dyDescent="0.25">
      <c r="A25" s="164">
        <v>1</v>
      </c>
      <c r="B25" s="203" t="s">
        <v>211</v>
      </c>
      <c r="C25" s="204"/>
      <c r="D25" s="204"/>
      <c r="E25" s="204"/>
      <c r="F25" s="204"/>
      <c r="G25" s="165"/>
      <c r="H25" s="165"/>
      <c r="I25" s="166"/>
      <c r="J25" s="167"/>
    </row>
    <row r="26" spans="1:10" s="61" customFormat="1" ht="21.75" customHeight="1" x14ac:dyDescent="0.25">
      <c r="A26" s="164" t="s">
        <v>210</v>
      </c>
      <c r="B26" s="205" t="s">
        <v>352</v>
      </c>
      <c r="C26" s="212" t="s">
        <v>592</v>
      </c>
      <c r="D26" s="212" t="s">
        <v>592</v>
      </c>
      <c r="E26" s="212">
        <v>44587</v>
      </c>
      <c r="F26" s="212">
        <v>44789</v>
      </c>
      <c r="G26" s="204">
        <v>100</v>
      </c>
      <c r="H26" s="204">
        <v>100</v>
      </c>
      <c r="I26" s="166"/>
      <c r="J26" s="166"/>
    </row>
    <row r="27" spans="1:10" s="61" customFormat="1" ht="40.5" customHeight="1" x14ac:dyDescent="0.25">
      <c r="A27" s="164" t="s">
        <v>209</v>
      </c>
      <c r="B27" s="205" t="s">
        <v>353</v>
      </c>
      <c r="C27" s="212" t="s">
        <v>592</v>
      </c>
      <c r="D27" s="212" t="s">
        <v>592</v>
      </c>
      <c r="E27" s="213" t="s">
        <v>472</v>
      </c>
      <c r="F27" s="204"/>
      <c r="G27" s="206"/>
      <c r="H27" s="206"/>
      <c r="I27" s="166"/>
      <c r="J27" s="166"/>
    </row>
    <row r="28" spans="1:10" s="61" customFormat="1" ht="63.75" customHeight="1" x14ac:dyDescent="0.25">
      <c r="A28" s="164" t="s">
        <v>577</v>
      </c>
      <c r="B28" s="205" t="s">
        <v>357</v>
      </c>
      <c r="C28" s="212" t="s">
        <v>592</v>
      </c>
      <c r="D28" s="212" t="s">
        <v>592</v>
      </c>
      <c r="E28" s="213" t="s">
        <v>472</v>
      </c>
      <c r="F28" s="204"/>
      <c r="G28" s="204"/>
      <c r="H28" s="204"/>
      <c r="I28" s="166"/>
      <c r="J28" s="166"/>
    </row>
    <row r="29" spans="1:10" s="61" customFormat="1" ht="42" customHeight="1" x14ac:dyDescent="0.25">
      <c r="A29" s="164" t="s">
        <v>578</v>
      </c>
      <c r="B29" s="205" t="s">
        <v>356</v>
      </c>
      <c r="C29" s="212" t="s">
        <v>592</v>
      </c>
      <c r="D29" s="212" t="s">
        <v>592</v>
      </c>
      <c r="E29" s="213" t="s">
        <v>472</v>
      </c>
      <c r="F29" s="204"/>
      <c r="G29" s="204"/>
      <c r="H29" s="204"/>
      <c r="I29" s="166"/>
      <c r="J29" s="166"/>
    </row>
    <row r="30" spans="1:10" s="61" customFormat="1" ht="37.5" customHeight="1" x14ac:dyDescent="0.25">
      <c r="A30" s="164" t="s">
        <v>579</v>
      </c>
      <c r="B30" s="205" t="s">
        <v>358</v>
      </c>
      <c r="C30" s="212" t="s">
        <v>592</v>
      </c>
      <c r="D30" s="212" t="s">
        <v>592</v>
      </c>
      <c r="E30" s="213" t="s">
        <v>472</v>
      </c>
      <c r="F30" s="204"/>
      <c r="G30" s="204"/>
      <c r="H30" s="204"/>
      <c r="I30" s="166"/>
      <c r="J30" s="166"/>
    </row>
    <row r="31" spans="1:10" s="61" customFormat="1" ht="43.5" customHeight="1" x14ac:dyDescent="0.25">
      <c r="A31" s="164" t="s">
        <v>208</v>
      </c>
      <c r="B31" s="207" t="s">
        <v>354</v>
      </c>
      <c r="C31" s="212" t="s">
        <v>592</v>
      </c>
      <c r="D31" s="212" t="s">
        <v>592</v>
      </c>
      <c r="E31" s="213" t="s">
        <v>472</v>
      </c>
      <c r="F31" s="214"/>
      <c r="G31" s="208"/>
      <c r="H31" s="208"/>
      <c r="I31" s="166"/>
      <c r="J31" s="166"/>
    </row>
    <row r="32" spans="1:10" s="61" customFormat="1" ht="42.75" customHeight="1" x14ac:dyDescent="0.25">
      <c r="A32" s="164" t="s">
        <v>206</v>
      </c>
      <c r="B32" s="215" t="s">
        <v>359</v>
      </c>
      <c r="C32" s="212" t="s">
        <v>592</v>
      </c>
      <c r="D32" s="212" t="s">
        <v>592</v>
      </c>
      <c r="E32" s="213" t="s">
        <v>472</v>
      </c>
      <c r="F32" s="214"/>
      <c r="G32" s="208"/>
      <c r="H32" s="208"/>
      <c r="I32" s="166"/>
      <c r="J32" s="166"/>
    </row>
    <row r="33" spans="1:10" s="61" customFormat="1" ht="44.25" customHeight="1" x14ac:dyDescent="0.25">
      <c r="A33" s="164" t="s">
        <v>370</v>
      </c>
      <c r="B33" s="207" t="s">
        <v>287</v>
      </c>
      <c r="C33" s="212" t="s">
        <v>592</v>
      </c>
      <c r="D33" s="212" t="s">
        <v>592</v>
      </c>
      <c r="E33" s="213" t="s">
        <v>472</v>
      </c>
      <c r="F33" s="216"/>
      <c r="G33" s="208"/>
      <c r="H33" s="208"/>
      <c r="I33" s="168"/>
      <c r="J33" s="166"/>
    </row>
    <row r="34" spans="1:10" s="61" customFormat="1" ht="60.75" x14ac:dyDescent="0.25">
      <c r="A34" s="164" t="s">
        <v>371</v>
      </c>
      <c r="B34" s="207" t="s">
        <v>363</v>
      </c>
      <c r="C34" s="212" t="s">
        <v>592</v>
      </c>
      <c r="D34" s="212" t="s">
        <v>592</v>
      </c>
      <c r="E34" s="213" t="s">
        <v>472</v>
      </c>
      <c r="F34" s="204"/>
      <c r="G34" s="204"/>
      <c r="H34" s="204"/>
      <c r="I34" s="168"/>
      <c r="J34" s="166"/>
    </row>
    <row r="35" spans="1:10" ht="37.5" customHeight="1" x14ac:dyDescent="0.25">
      <c r="A35" s="164" t="s">
        <v>372</v>
      </c>
      <c r="B35" s="207" t="s">
        <v>207</v>
      </c>
      <c r="C35" s="212" t="s">
        <v>592</v>
      </c>
      <c r="D35" s="212" t="s">
        <v>592</v>
      </c>
      <c r="E35" s="213" t="s">
        <v>472</v>
      </c>
      <c r="F35" s="216"/>
      <c r="G35" s="208"/>
      <c r="H35" s="208"/>
      <c r="I35" s="166"/>
      <c r="J35" s="166"/>
    </row>
    <row r="36" spans="1:10" ht="29.25" customHeight="1" x14ac:dyDescent="0.25">
      <c r="A36" s="164" t="s">
        <v>373</v>
      </c>
      <c r="B36" s="207" t="s">
        <v>355</v>
      </c>
      <c r="C36" s="212" t="s">
        <v>592</v>
      </c>
      <c r="D36" s="212" t="s">
        <v>592</v>
      </c>
      <c r="E36" s="213" t="s">
        <v>472</v>
      </c>
      <c r="F36" s="208"/>
      <c r="G36" s="208"/>
      <c r="H36" s="208"/>
      <c r="I36" s="166"/>
      <c r="J36" s="166"/>
    </row>
    <row r="37" spans="1:10" ht="29.25" customHeight="1" x14ac:dyDescent="0.25">
      <c r="A37" s="164" t="s">
        <v>374</v>
      </c>
      <c r="B37" s="207" t="s">
        <v>205</v>
      </c>
      <c r="C37" s="212" t="s">
        <v>592</v>
      </c>
      <c r="D37" s="212" t="s">
        <v>592</v>
      </c>
      <c r="E37" s="213" t="s">
        <v>472</v>
      </c>
      <c r="F37" s="216"/>
      <c r="G37" s="208"/>
      <c r="H37" s="208"/>
      <c r="I37" s="166"/>
      <c r="J37" s="166"/>
    </row>
    <row r="38" spans="1:10" ht="20.25" x14ac:dyDescent="0.25">
      <c r="A38" s="164" t="s">
        <v>508</v>
      </c>
      <c r="B38" s="203" t="s">
        <v>204</v>
      </c>
      <c r="C38" s="204"/>
      <c r="D38" s="209"/>
      <c r="E38" s="204"/>
      <c r="F38" s="209"/>
      <c r="G38" s="209"/>
      <c r="H38" s="209"/>
      <c r="I38" s="166"/>
      <c r="J38" s="166"/>
    </row>
    <row r="39" spans="1:10" ht="60.75" x14ac:dyDescent="0.25">
      <c r="A39" s="164">
        <v>2</v>
      </c>
      <c r="B39" s="207" t="s">
        <v>360</v>
      </c>
      <c r="C39" s="212" t="s">
        <v>592</v>
      </c>
      <c r="D39" s="212" t="s">
        <v>592</v>
      </c>
      <c r="E39" s="213" t="s">
        <v>472</v>
      </c>
      <c r="F39" s="216"/>
      <c r="G39" s="208"/>
      <c r="H39" s="208"/>
      <c r="I39" s="166"/>
      <c r="J39" s="166"/>
    </row>
    <row r="40" spans="1:10" ht="21.75" customHeight="1" x14ac:dyDescent="0.25">
      <c r="A40" s="164" t="s">
        <v>203</v>
      </c>
      <c r="B40" s="207" t="s">
        <v>362</v>
      </c>
      <c r="C40" s="212" t="s">
        <v>592</v>
      </c>
      <c r="D40" s="212" t="s">
        <v>592</v>
      </c>
      <c r="E40" s="212">
        <v>44958</v>
      </c>
      <c r="F40" s="212" t="s">
        <v>590</v>
      </c>
      <c r="G40" s="208"/>
      <c r="H40" s="208"/>
      <c r="I40" s="166"/>
      <c r="J40" s="166"/>
    </row>
    <row r="41" spans="1:10" ht="40.5" x14ac:dyDescent="0.25">
      <c r="A41" s="164" t="s">
        <v>202</v>
      </c>
      <c r="B41" s="203" t="s">
        <v>441</v>
      </c>
      <c r="C41" s="204"/>
      <c r="D41" s="208"/>
      <c r="E41" s="204"/>
      <c r="F41" s="208"/>
      <c r="G41" s="209"/>
      <c r="H41" s="208"/>
      <c r="I41" s="166"/>
      <c r="J41" s="166"/>
    </row>
    <row r="42" spans="1:10" ht="40.5" customHeight="1" x14ac:dyDescent="0.25">
      <c r="A42" s="164">
        <v>3</v>
      </c>
      <c r="B42" s="207" t="s">
        <v>361</v>
      </c>
      <c r="C42" s="212" t="s">
        <v>592</v>
      </c>
      <c r="D42" s="212" t="s">
        <v>592</v>
      </c>
      <c r="E42" s="212">
        <v>44986</v>
      </c>
      <c r="F42" s="212">
        <v>44987</v>
      </c>
      <c r="G42" s="208"/>
      <c r="H42" s="208"/>
      <c r="I42" s="166"/>
      <c r="J42" s="166"/>
    </row>
    <row r="43" spans="1:10" ht="23.25" customHeight="1" x14ac:dyDescent="0.25">
      <c r="A43" s="164" t="s">
        <v>201</v>
      </c>
      <c r="B43" s="207" t="s">
        <v>199</v>
      </c>
      <c r="C43" s="212" t="s">
        <v>592</v>
      </c>
      <c r="D43" s="212" t="s">
        <v>592</v>
      </c>
      <c r="E43" s="212">
        <v>44990</v>
      </c>
      <c r="F43" s="212">
        <v>44991</v>
      </c>
      <c r="G43" s="208"/>
      <c r="H43" s="208"/>
      <c r="I43" s="166"/>
      <c r="J43" s="166"/>
    </row>
    <row r="44" spans="1:10" ht="25.5" customHeight="1" x14ac:dyDescent="0.25">
      <c r="A44" s="164" t="s">
        <v>200</v>
      </c>
      <c r="B44" s="207" t="s">
        <v>475</v>
      </c>
      <c r="C44" s="212" t="s">
        <v>592</v>
      </c>
      <c r="D44" s="212" t="s">
        <v>592</v>
      </c>
      <c r="E44" s="212">
        <v>44991</v>
      </c>
      <c r="F44" s="212">
        <v>44992</v>
      </c>
      <c r="G44" s="208"/>
      <c r="H44" s="208"/>
      <c r="I44" s="166"/>
      <c r="J44" s="166"/>
    </row>
    <row r="45" spans="1:10" ht="81" x14ac:dyDescent="0.25">
      <c r="A45" s="164" t="s">
        <v>198</v>
      </c>
      <c r="B45" s="207" t="s">
        <v>366</v>
      </c>
      <c r="C45" s="212" t="s">
        <v>592</v>
      </c>
      <c r="D45" s="212" t="s">
        <v>592</v>
      </c>
      <c r="E45" s="217" t="s">
        <v>472</v>
      </c>
      <c r="F45" s="216"/>
      <c r="G45" s="208"/>
      <c r="H45" s="208"/>
      <c r="I45" s="166"/>
      <c r="J45" s="166"/>
    </row>
    <row r="46" spans="1:10" ht="141.75" x14ac:dyDescent="0.25">
      <c r="A46" s="164" t="s">
        <v>197</v>
      </c>
      <c r="B46" s="207" t="s">
        <v>364</v>
      </c>
      <c r="C46" s="212" t="s">
        <v>592</v>
      </c>
      <c r="D46" s="212" t="s">
        <v>592</v>
      </c>
      <c r="E46" s="217" t="s">
        <v>472</v>
      </c>
      <c r="F46" s="209"/>
      <c r="G46" s="209"/>
      <c r="H46" s="209"/>
      <c r="I46" s="166"/>
      <c r="J46" s="166"/>
    </row>
    <row r="47" spans="1:10" ht="22.5" customHeight="1" x14ac:dyDescent="0.25">
      <c r="A47" s="164" t="s">
        <v>195</v>
      </c>
      <c r="B47" s="207" t="s">
        <v>196</v>
      </c>
      <c r="C47" s="212" t="s">
        <v>592</v>
      </c>
      <c r="D47" s="212" t="s">
        <v>592</v>
      </c>
      <c r="E47" s="212">
        <v>44992</v>
      </c>
      <c r="F47" s="212">
        <v>44993</v>
      </c>
      <c r="G47" s="208"/>
      <c r="H47" s="208"/>
      <c r="I47" s="166"/>
      <c r="J47" s="166"/>
    </row>
    <row r="48" spans="1:10" ht="20.25" x14ac:dyDescent="0.25">
      <c r="A48" s="164" t="s">
        <v>580</v>
      </c>
      <c r="B48" s="203" t="s">
        <v>194</v>
      </c>
      <c r="C48" s="204"/>
      <c r="D48" s="209"/>
      <c r="E48" s="204"/>
      <c r="F48" s="209"/>
      <c r="G48" s="209"/>
      <c r="H48" s="209"/>
      <c r="I48" s="166"/>
      <c r="J48" s="166"/>
    </row>
    <row r="49" spans="1:10" ht="19.5" customHeight="1" x14ac:dyDescent="0.25">
      <c r="A49" s="164">
        <v>4</v>
      </c>
      <c r="B49" s="207" t="s">
        <v>192</v>
      </c>
      <c r="C49" s="212" t="s">
        <v>592</v>
      </c>
      <c r="D49" s="212" t="s">
        <v>592</v>
      </c>
      <c r="E49" s="212">
        <v>44993</v>
      </c>
      <c r="F49" s="212">
        <v>44994</v>
      </c>
      <c r="G49" s="208"/>
      <c r="H49" s="208"/>
      <c r="I49" s="166"/>
      <c r="J49" s="166"/>
    </row>
    <row r="50" spans="1:10" ht="81" x14ac:dyDescent="0.25">
      <c r="A50" s="164" t="s">
        <v>193</v>
      </c>
      <c r="B50" s="207" t="s">
        <v>365</v>
      </c>
      <c r="C50" s="212" t="s">
        <v>592</v>
      </c>
      <c r="D50" s="212" t="s">
        <v>592</v>
      </c>
      <c r="E50" s="212">
        <v>44988</v>
      </c>
      <c r="F50" s="212">
        <v>45000</v>
      </c>
      <c r="G50" s="208"/>
      <c r="H50" s="208"/>
      <c r="I50" s="166"/>
      <c r="J50" s="166"/>
    </row>
    <row r="51" spans="1:10" ht="60.75" x14ac:dyDescent="0.25">
      <c r="A51" s="164" t="s">
        <v>191</v>
      </c>
      <c r="B51" s="207" t="s">
        <v>367</v>
      </c>
      <c r="C51" s="212" t="s">
        <v>592</v>
      </c>
      <c r="D51" s="212" t="s">
        <v>592</v>
      </c>
      <c r="E51" s="218" t="str">
        <f>E46</f>
        <v>не требуется</v>
      </c>
      <c r="F51" s="208"/>
      <c r="G51" s="208"/>
      <c r="H51" s="208"/>
      <c r="I51" s="166"/>
      <c r="J51" s="166"/>
    </row>
    <row r="52" spans="1:10" ht="60.75" x14ac:dyDescent="0.25">
      <c r="A52" s="164" t="s">
        <v>189</v>
      </c>
      <c r="B52" s="207" t="s">
        <v>190</v>
      </c>
      <c r="C52" s="212" t="s">
        <v>592</v>
      </c>
      <c r="D52" s="212" t="s">
        <v>592</v>
      </c>
      <c r="E52" s="212">
        <v>45001</v>
      </c>
      <c r="F52" s="212">
        <v>45001</v>
      </c>
      <c r="G52" s="206"/>
      <c r="H52" s="206"/>
      <c r="I52" s="166"/>
      <c r="J52" s="166"/>
    </row>
    <row r="53" spans="1:10" ht="45.75" customHeight="1" x14ac:dyDescent="0.25">
      <c r="A53" s="164" t="s">
        <v>187</v>
      </c>
      <c r="B53" s="210" t="s">
        <v>368</v>
      </c>
      <c r="C53" s="212" t="s">
        <v>592</v>
      </c>
      <c r="D53" s="212" t="s">
        <v>592</v>
      </c>
      <c r="E53" s="212">
        <v>45004</v>
      </c>
      <c r="F53" s="212">
        <v>45004</v>
      </c>
      <c r="G53" s="208"/>
      <c r="H53" s="208"/>
      <c r="I53" s="166"/>
      <c r="J53" s="166"/>
    </row>
    <row r="54" spans="1:10" ht="42" customHeight="1" x14ac:dyDescent="0.25">
      <c r="A54" s="164" t="s">
        <v>369</v>
      </c>
      <c r="B54" s="207" t="s">
        <v>188</v>
      </c>
      <c r="C54" s="212" t="s">
        <v>592</v>
      </c>
      <c r="D54" s="212" t="s">
        <v>592</v>
      </c>
      <c r="E54" s="218" t="s">
        <v>472</v>
      </c>
      <c r="F54" s="208"/>
      <c r="G54" s="208"/>
      <c r="H54" s="208"/>
      <c r="I54" s="166"/>
      <c r="J54" s="16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4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99"/>
  <sheetViews>
    <sheetView view="pageBreakPreview" zoomScale="60" zoomScaleNormal="70" workbookViewId="0">
      <selection activeCell="D34" sqref="D34"/>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5" width="15.42578125" style="172" customWidth="1"/>
    <col min="6" max="6" width="18.7109375" style="172" customWidth="1"/>
    <col min="7" max="7" width="13.140625" style="172" customWidth="1"/>
    <col min="8" max="26" width="11.7109375" style="172" customWidth="1"/>
    <col min="27" max="27" width="5.7109375" style="172" customWidth="1"/>
    <col min="28" max="28" width="13.140625" style="172" customWidth="1"/>
    <col min="29" max="29" width="20.28515625" style="172" customWidth="1"/>
    <col min="30" max="16384" width="9.140625" style="172"/>
  </cols>
  <sheetData>
    <row r="1" spans="1:29" ht="18.75" x14ac:dyDescent="0.25">
      <c r="AC1" s="229" t="s">
        <v>69</v>
      </c>
    </row>
    <row r="2" spans="1:29" ht="18.75" x14ac:dyDescent="0.3">
      <c r="AC2" s="230" t="s">
        <v>10</v>
      </c>
    </row>
    <row r="3" spans="1:29" ht="18.75" x14ac:dyDescent="0.3">
      <c r="AC3" s="230" t="s">
        <v>68</v>
      </c>
    </row>
    <row r="4" spans="1:29" ht="18.75" customHeight="1" x14ac:dyDescent="0.25">
      <c r="A4" s="475" t="str">
        <f>'1. паспорт местоположение'!A5:C5</f>
        <v>Год раскрытия информации: 2023 год</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row>
    <row r="5" spans="1:29" ht="18.75" x14ac:dyDescent="0.3">
      <c r="AC5" s="230"/>
    </row>
    <row r="6" spans="1:29" ht="18.75" x14ac:dyDescent="0.25">
      <c r="A6" s="478" t="s">
        <v>9</v>
      </c>
      <c r="B6" s="478"/>
      <c r="C6" s="478"/>
      <c r="D6" s="478"/>
      <c r="E6" s="478"/>
      <c r="F6" s="478"/>
      <c r="G6" s="478"/>
      <c r="H6" s="478"/>
      <c r="I6" s="478"/>
      <c r="J6" s="478"/>
      <c r="K6" s="478"/>
      <c r="L6" s="478"/>
      <c r="M6" s="478"/>
      <c r="N6" s="478"/>
      <c r="O6" s="478"/>
      <c r="P6" s="478"/>
      <c r="Q6" s="478"/>
      <c r="R6" s="478"/>
      <c r="S6" s="478"/>
      <c r="T6" s="478"/>
      <c r="U6" s="478"/>
      <c r="V6" s="478"/>
      <c r="W6" s="478"/>
      <c r="X6" s="478"/>
      <c r="Y6" s="478"/>
      <c r="Z6" s="478"/>
      <c r="AA6" s="478"/>
      <c r="AB6" s="478"/>
      <c r="AC6" s="478"/>
    </row>
    <row r="7" spans="1:29" ht="18.75" x14ac:dyDescent="0.25">
      <c r="A7" s="231"/>
      <c r="B7" s="231"/>
      <c r="C7" s="231"/>
      <c r="D7" s="231"/>
      <c r="E7" s="231"/>
      <c r="F7" s="231"/>
      <c r="G7" s="231"/>
      <c r="H7" s="231"/>
      <c r="I7" s="231"/>
      <c r="J7" s="232"/>
      <c r="K7" s="232"/>
      <c r="L7" s="232"/>
      <c r="M7" s="232"/>
      <c r="N7" s="232"/>
      <c r="O7" s="232"/>
      <c r="P7" s="232"/>
      <c r="Q7" s="232"/>
      <c r="R7" s="232"/>
      <c r="S7" s="232"/>
      <c r="T7" s="232"/>
      <c r="U7" s="232"/>
      <c r="V7" s="232"/>
      <c r="W7" s="232"/>
      <c r="X7" s="232"/>
      <c r="Y7" s="232"/>
      <c r="Z7" s="232"/>
      <c r="AA7" s="232"/>
      <c r="AB7" s="232"/>
      <c r="AC7" s="271"/>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476" t="s">
        <v>8</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row>
    <row r="10" spans="1:29" ht="18.75" x14ac:dyDescent="0.25">
      <c r="A10" s="231"/>
      <c r="B10" s="231"/>
      <c r="C10" s="231"/>
      <c r="D10" s="231"/>
      <c r="E10" s="231"/>
      <c r="F10" s="231"/>
      <c r="G10" s="231"/>
      <c r="H10" s="231"/>
      <c r="I10" s="231"/>
      <c r="J10" s="232"/>
      <c r="K10" s="232"/>
      <c r="L10" s="232"/>
      <c r="M10" s="232"/>
      <c r="N10" s="232"/>
      <c r="O10" s="232"/>
      <c r="P10" s="232"/>
      <c r="Q10" s="232"/>
      <c r="R10" s="232"/>
      <c r="S10" s="232"/>
      <c r="T10" s="232"/>
      <c r="U10" s="232"/>
      <c r="V10" s="232"/>
      <c r="W10" s="232"/>
      <c r="X10" s="232"/>
      <c r="Y10" s="232"/>
      <c r="Z10" s="232"/>
      <c r="AA10" s="232"/>
      <c r="AB10" s="232"/>
      <c r="AC10" s="271"/>
    </row>
    <row r="11" spans="1:29" x14ac:dyDescent="0.25">
      <c r="A11" s="477" t="str">
        <f>'1. паспорт местоположение'!A12:C12</f>
        <v>N_TP1900.AS.0011</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row>
    <row r="12" spans="1:29" x14ac:dyDescent="0.25">
      <c r="A12" s="476" t="s">
        <v>7</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row>
    <row r="13" spans="1:29" ht="16.5" customHeight="1" x14ac:dyDescent="0.3">
      <c r="A13" s="233"/>
      <c r="B13" s="233"/>
      <c r="C13" s="233"/>
      <c r="D13" s="233"/>
      <c r="E13" s="233"/>
      <c r="F13" s="233"/>
      <c r="G13" s="233"/>
      <c r="H13" s="233"/>
      <c r="I13" s="233"/>
      <c r="J13" s="234"/>
      <c r="K13" s="234"/>
      <c r="L13" s="234"/>
      <c r="M13" s="234"/>
      <c r="N13" s="234"/>
      <c r="O13" s="234"/>
      <c r="P13" s="234"/>
      <c r="Q13" s="234"/>
      <c r="R13" s="234"/>
      <c r="S13" s="234"/>
      <c r="T13" s="234"/>
      <c r="U13" s="234"/>
      <c r="V13" s="234"/>
      <c r="W13" s="234"/>
      <c r="X13" s="234"/>
      <c r="Y13" s="234"/>
      <c r="Z13" s="234"/>
      <c r="AA13" s="234"/>
      <c r="AB13" s="234"/>
      <c r="AC13" s="234"/>
    </row>
    <row r="14" spans="1:29" x14ac:dyDescent="0.25">
      <c r="A14" s="477"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476" t="s">
        <v>6</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8" spans="1:38" x14ac:dyDescent="0.25">
      <c r="A18" s="481" t="s">
        <v>411</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20" spans="1:38" s="236" customFormat="1" ht="33" customHeight="1" x14ac:dyDescent="0.25">
      <c r="A20" s="470" t="s">
        <v>186</v>
      </c>
      <c r="B20" s="470" t="s">
        <v>185</v>
      </c>
      <c r="C20" s="457" t="s">
        <v>184</v>
      </c>
      <c r="D20" s="457"/>
      <c r="E20" s="480" t="s">
        <v>183</v>
      </c>
      <c r="F20" s="480"/>
      <c r="G20" s="470" t="s">
        <v>550</v>
      </c>
      <c r="H20" s="473" t="s">
        <v>551</v>
      </c>
      <c r="I20" s="474"/>
      <c r="J20" s="474"/>
      <c r="K20" s="474"/>
      <c r="L20" s="473" t="s">
        <v>552</v>
      </c>
      <c r="M20" s="474"/>
      <c r="N20" s="474"/>
      <c r="O20" s="474"/>
      <c r="P20" s="473" t="s">
        <v>553</v>
      </c>
      <c r="Q20" s="474"/>
      <c r="R20" s="474"/>
      <c r="S20" s="474"/>
      <c r="T20" s="473" t="s">
        <v>554</v>
      </c>
      <c r="U20" s="474"/>
      <c r="V20" s="474"/>
      <c r="W20" s="474"/>
      <c r="X20" s="473" t="s">
        <v>555</v>
      </c>
      <c r="Y20" s="474"/>
      <c r="Z20" s="474"/>
      <c r="AA20" s="474"/>
      <c r="AB20" s="482" t="s">
        <v>182</v>
      </c>
      <c r="AC20" s="483"/>
      <c r="AD20" s="235"/>
      <c r="AE20" s="235"/>
      <c r="AF20" s="235"/>
    </row>
    <row r="21" spans="1:38" s="236" customFormat="1" ht="99.75" customHeight="1" x14ac:dyDescent="0.25">
      <c r="A21" s="471"/>
      <c r="B21" s="471"/>
      <c r="C21" s="457"/>
      <c r="D21" s="457"/>
      <c r="E21" s="480"/>
      <c r="F21" s="480"/>
      <c r="G21" s="471"/>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84"/>
      <c r="AC21" s="485"/>
    </row>
    <row r="22" spans="1:38" s="236" customFormat="1" ht="89.25" customHeight="1" x14ac:dyDescent="0.3">
      <c r="A22" s="472"/>
      <c r="B22" s="472"/>
      <c r="C22" s="276" t="s">
        <v>2</v>
      </c>
      <c r="D22" s="276" t="s">
        <v>180</v>
      </c>
      <c r="E22" s="274" t="s">
        <v>556</v>
      </c>
      <c r="F22" s="274" t="s">
        <v>557</v>
      </c>
      <c r="G22" s="472"/>
      <c r="H22" s="277" t="s">
        <v>392</v>
      </c>
      <c r="I22" s="277" t="s">
        <v>393</v>
      </c>
      <c r="J22" s="277" t="s">
        <v>392</v>
      </c>
      <c r="K22" s="277" t="s">
        <v>393</v>
      </c>
      <c r="L22" s="277" t="s">
        <v>392</v>
      </c>
      <c r="M22" s="277" t="s">
        <v>393</v>
      </c>
      <c r="N22" s="277" t="s">
        <v>392</v>
      </c>
      <c r="O22" s="277" t="s">
        <v>393</v>
      </c>
      <c r="P22" s="277" t="s">
        <v>392</v>
      </c>
      <c r="Q22" s="277" t="s">
        <v>393</v>
      </c>
      <c r="R22" s="277" t="s">
        <v>392</v>
      </c>
      <c r="S22" s="277" t="s">
        <v>393</v>
      </c>
      <c r="T22" s="277" t="s">
        <v>392</v>
      </c>
      <c r="U22" s="277" t="s">
        <v>393</v>
      </c>
      <c r="V22" s="277" t="s">
        <v>392</v>
      </c>
      <c r="W22" s="277" t="s">
        <v>393</v>
      </c>
      <c r="X22" s="277" t="s">
        <v>392</v>
      </c>
      <c r="Y22" s="277" t="s">
        <v>393</v>
      </c>
      <c r="Z22" s="277" t="s">
        <v>392</v>
      </c>
      <c r="AA22" s="277" t="s">
        <v>393</v>
      </c>
      <c r="AB22" s="276" t="s">
        <v>181</v>
      </c>
      <c r="AC22" s="276" t="s">
        <v>180</v>
      </c>
      <c r="AI22" s="237"/>
      <c r="AJ22" s="237"/>
      <c r="AK22" s="237"/>
      <c r="AL22" s="237"/>
    </row>
    <row r="23" spans="1:38" s="236" customFormat="1"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16</v>
      </c>
      <c r="Q23" s="238">
        <v>17</v>
      </c>
      <c r="R23" s="238">
        <v>18</v>
      </c>
      <c r="S23" s="238">
        <v>19</v>
      </c>
      <c r="T23" s="238">
        <v>16</v>
      </c>
      <c r="U23" s="238">
        <v>17</v>
      </c>
      <c r="V23" s="238">
        <v>18</v>
      </c>
      <c r="W23" s="238">
        <v>19</v>
      </c>
      <c r="X23" s="238">
        <v>16</v>
      </c>
      <c r="Y23" s="238">
        <v>17</v>
      </c>
      <c r="Z23" s="238">
        <v>18</v>
      </c>
      <c r="AA23" s="238">
        <v>19</v>
      </c>
      <c r="AB23" s="238">
        <v>20</v>
      </c>
      <c r="AC23" s="238">
        <v>21</v>
      </c>
    </row>
    <row r="24" spans="1:38" ht="47.25" customHeight="1" x14ac:dyDescent="0.25">
      <c r="A24" s="239" t="s">
        <v>65</v>
      </c>
      <c r="B24" s="240" t="s">
        <v>179</v>
      </c>
      <c r="C24" s="241"/>
      <c r="D24" s="228">
        <v>4.3970000000000002E-2</v>
      </c>
      <c r="E24" s="242"/>
      <c r="F24" s="242"/>
      <c r="G24" s="228">
        <f>+D24</f>
        <v>4.3970000000000002E-2</v>
      </c>
      <c r="H24" s="241"/>
      <c r="I24" s="227"/>
      <c r="J24" s="243"/>
      <c r="K24" s="227"/>
      <c r="L24" s="243"/>
      <c r="M24" s="227"/>
      <c r="N24" s="243"/>
      <c r="O24" s="227"/>
      <c r="P24" s="227"/>
      <c r="Q24" s="227"/>
      <c r="R24" s="244"/>
      <c r="S24" s="245"/>
      <c r="T24" s="227"/>
      <c r="U24" s="227"/>
      <c r="V24" s="243"/>
      <c r="W24" s="227"/>
      <c r="X24" s="227"/>
      <c r="Y24" s="227"/>
      <c r="Z24" s="243"/>
      <c r="AA24" s="227"/>
      <c r="AB24" s="227">
        <v>0</v>
      </c>
      <c r="AC24" s="227">
        <f>+G24</f>
        <v>4.3970000000000002E-2</v>
      </c>
    </row>
    <row r="25" spans="1:38" ht="24" customHeight="1" x14ac:dyDescent="0.25">
      <c r="A25" s="246" t="s">
        <v>178</v>
      </c>
      <c r="B25" s="247" t="s">
        <v>177</v>
      </c>
      <c r="C25" s="241"/>
      <c r="D25" s="225"/>
      <c r="E25" s="241"/>
      <c r="F25" s="241"/>
      <c r="G25" s="228"/>
      <c r="H25" s="241"/>
      <c r="I25" s="227"/>
      <c r="J25" s="227"/>
      <c r="K25" s="227"/>
      <c r="L25" s="227"/>
      <c r="M25" s="227"/>
      <c r="N25" s="227"/>
      <c r="O25" s="227"/>
      <c r="P25" s="227"/>
      <c r="Q25" s="227"/>
      <c r="R25" s="245"/>
      <c r="S25" s="245"/>
      <c r="T25" s="227"/>
      <c r="U25" s="227"/>
      <c r="V25" s="227"/>
      <c r="W25" s="227"/>
      <c r="X25" s="227"/>
      <c r="Y25" s="227"/>
      <c r="Z25" s="227"/>
      <c r="AA25" s="227"/>
      <c r="AB25" s="227">
        <v>0</v>
      </c>
      <c r="AC25" s="227">
        <f t="shared" ref="AC25:AC34" si="0">+G25</f>
        <v>0</v>
      </c>
    </row>
    <row r="26" spans="1:38" x14ac:dyDescent="0.25">
      <c r="A26" s="246" t="s">
        <v>176</v>
      </c>
      <c r="B26" s="247" t="s">
        <v>175</v>
      </c>
      <c r="C26" s="241"/>
      <c r="D26" s="226"/>
      <c r="E26" s="241"/>
      <c r="F26" s="241"/>
      <c r="G26" s="228"/>
      <c r="H26" s="241"/>
      <c r="I26" s="227"/>
      <c r="J26" s="227"/>
      <c r="K26" s="227"/>
      <c r="L26" s="227"/>
      <c r="M26" s="227"/>
      <c r="N26" s="227"/>
      <c r="O26" s="243"/>
      <c r="P26" s="243"/>
      <c r="Q26" s="243"/>
      <c r="R26" s="244"/>
      <c r="S26" s="244"/>
      <c r="T26" s="243"/>
      <c r="U26" s="243"/>
      <c r="V26" s="243"/>
      <c r="W26" s="243"/>
      <c r="X26" s="243"/>
      <c r="Y26" s="243"/>
      <c r="Z26" s="243"/>
      <c r="AA26" s="243"/>
      <c r="AB26" s="227">
        <v>0</v>
      </c>
      <c r="AC26" s="227">
        <f t="shared" si="0"/>
        <v>0</v>
      </c>
    </row>
    <row r="27" spans="1:38" ht="31.5" x14ac:dyDescent="0.25">
      <c r="A27" s="246" t="s">
        <v>174</v>
      </c>
      <c r="B27" s="247" t="s">
        <v>351</v>
      </c>
      <c r="C27" s="241"/>
      <c r="D27" s="226">
        <f>D24-D28</f>
        <v>7.3300000000000032E-3</v>
      </c>
      <c r="E27" s="241"/>
      <c r="F27" s="241"/>
      <c r="G27" s="228"/>
      <c r="H27" s="241"/>
      <c r="I27" s="241"/>
      <c r="J27" s="241"/>
      <c r="K27" s="241"/>
      <c r="L27" s="241"/>
      <c r="M27" s="241"/>
      <c r="N27" s="241"/>
      <c r="O27" s="243"/>
      <c r="P27" s="243"/>
      <c r="Q27" s="243"/>
      <c r="R27" s="244"/>
      <c r="S27" s="244"/>
      <c r="T27" s="243"/>
      <c r="U27" s="243"/>
      <c r="V27" s="243"/>
      <c r="W27" s="243"/>
      <c r="X27" s="243"/>
      <c r="Y27" s="243"/>
      <c r="Z27" s="243"/>
      <c r="AA27" s="243"/>
      <c r="AB27" s="227">
        <v>0</v>
      </c>
      <c r="AC27" s="227">
        <f t="shared" si="0"/>
        <v>0</v>
      </c>
    </row>
    <row r="28" spans="1:38" x14ac:dyDescent="0.25">
      <c r="A28" s="246" t="s">
        <v>173</v>
      </c>
      <c r="B28" s="247" t="s">
        <v>172</v>
      </c>
      <c r="C28" s="241"/>
      <c r="D28" s="228">
        <f>+D30</f>
        <v>3.6639999999999999E-2</v>
      </c>
      <c r="E28" s="241"/>
      <c r="F28" s="226"/>
      <c r="G28" s="228">
        <f>+G30</f>
        <v>3.6639999999999999E-2</v>
      </c>
      <c r="H28" s="241"/>
      <c r="I28" s="241"/>
      <c r="J28" s="226"/>
      <c r="K28" s="241"/>
      <c r="L28" s="241"/>
      <c r="M28" s="241"/>
      <c r="N28" s="226"/>
      <c r="O28" s="243"/>
      <c r="P28" s="243"/>
      <c r="Q28" s="243"/>
      <c r="R28" s="244"/>
      <c r="S28" s="244"/>
      <c r="T28" s="243"/>
      <c r="U28" s="243"/>
      <c r="V28" s="243"/>
      <c r="W28" s="243"/>
      <c r="X28" s="243"/>
      <c r="Y28" s="243"/>
      <c r="Z28" s="243"/>
      <c r="AA28" s="243"/>
      <c r="AB28" s="227">
        <v>0</v>
      </c>
      <c r="AC28" s="227">
        <f t="shared" si="0"/>
        <v>3.6639999999999999E-2</v>
      </c>
    </row>
    <row r="29" spans="1:38" x14ac:dyDescent="0.25">
      <c r="A29" s="246" t="s">
        <v>171</v>
      </c>
      <c r="B29" s="273" t="s">
        <v>170</v>
      </c>
      <c r="C29" s="243"/>
      <c r="D29" s="227"/>
      <c r="E29" s="243"/>
      <c r="F29" s="243"/>
      <c r="G29" s="228"/>
      <c r="H29" s="241"/>
      <c r="I29" s="241"/>
      <c r="J29" s="241"/>
      <c r="K29" s="241"/>
      <c r="L29" s="241"/>
      <c r="M29" s="241"/>
      <c r="N29" s="241"/>
      <c r="O29" s="241"/>
      <c r="P29" s="241"/>
      <c r="Q29" s="241"/>
      <c r="R29" s="242"/>
      <c r="S29" s="242"/>
      <c r="T29" s="241"/>
      <c r="U29" s="241"/>
      <c r="V29" s="241"/>
      <c r="W29" s="241"/>
      <c r="X29" s="241"/>
      <c r="Y29" s="241"/>
      <c r="Z29" s="241"/>
      <c r="AA29" s="241"/>
      <c r="AB29" s="227">
        <v>0</v>
      </c>
      <c r="AC29" s="227">
        <f t="shared" si="0"/>
        <v>0</v>
      </c>
    </row>
    <row r="30" spans="1:38" ht="47.25" x14ac:dyDescent="0.25">
      <c r="A30" s="239" t="s">
        <v>63</v>
      </c>
      <c r="B30" s="240" t="s">
        <v>169</v>
      </c>
      <c r="C30" s="243"/>
      <c r="D30" s="278">
        <v>3.6639999999999999E-2</v>
      </c>
      <c r="E30" s="244"/>
      <c r="F30" s="244"/>
      <c r="G30" s="228">
        <f t="shared" ref="G30:G34" si="1">+D30</f>
        <v>3.6639999999999999E-2</v>
      </c>
      <c r="H30" s="241"/>
      <c r="I30" s="241"/>
      <c r="J30" s="241"/>
      <c r="K30" s="241"/>
      <c r="L30" s="241"/>
      <c r="M30" s="241"/>
      <c r="N30" s="241"/>
      <c r="O30" s="241"/>
      <c r="P30" s="241"/>
      <c r="Q30" s="241"/>
      <c r="R30" s="242"/>
      <c r="S30" s="242"/>
      <c r="T30" s="241"/>
      <c r="U30" s="241"/>
      <c r="V30" s="241"/>
      <c r="W30" s="241"/>
      <c r="X30" s="241"/>
      <c r="Y30" s="241"/>
      <c r="Z30" s="241"/>
      <c r="AA30" s="241"/>
      <c r="AB30" s="227">
        <v>0</v>
      </c>
      <c r="AC30" s="227">
        <f t="shared" si="0"/>
        <v>3.6639999999999999E-2</v>
      </c>
    </row>
    <row r="31" spans="1:38" x14ac:dyDescent="0.25">
      <c r="A31" s="239" t="s">
        <v>168</v>
      </c>
      <c r="B31" s="247" t="s">
        <v>167</v>
      </c>
      <c r="C31" s="241"/>
      <c r="D31" s="226">
        <v>0</v>
      </c>
      <c r="E31" s="241"/>
      <c r="F31" s="241"/>
      <c r="G31" s="228">
        <f t="shared" si="1"/>
        <v>0</v>
      </c>
      <c r="H31" s="241"/>
      <c r="I31" s="241"/>
      <c r="J31" s="241"/>
      <c r="K31" s="241"/>
      <c r="L31" s="241"/>
      <c r="M31" s="241"/>
      <c r="N31" s="226"/>
      <c r="O31" s="243"/>
      <c r="P31" s="243"/>
      <c r="Q31" s="243"/>
      <c r="R31" s="243"/>
      <c r="S31" s="243"/>
      <c r="T31" s="243"/>
      <c r="U31" s="243"/>
      <c r="V31" s="243"/>
      <c r="W31" s="243"/>
      <c r="X31" s="243"/>
      <c r="Y31" s="243"/>
      <c r="Z31" s="243"/>
      <c r="AA31" s="243"/>
      <c r="AB31" s="227">
        <v>0</v>
      </c>
      <c r="AC31" s="227">
        <f t="shared" si="0"/>
        <v>0</v>
      </c>
    </row>
    <row r="32" spans="1:38" ht="31.5" x14ac:dyDescent="0.25">
      <c r="A32" s="239" t="s">
        <v>166</v>
      </c>
      <c r="B32" s="247" t="s">
        <v>165</v>
      </c>
      <c r="C32" s="241"/>
      <c r="D32" s="228">
        <v>7.1000000000000002E-4</v>
      </c>
      <c r="E32" s="241"/>
      <c r="F32" s="241"/>
      <c r="G32" s="228">
        <f t="shared" si="1"/>
        <v>7.1000000000000002E-4</v>
      </c>
      <c r="H32" s="241"/>
      <c r="I32" s="241"/>
      <c r="J32" s="241"/>
      <c r="K32" s="241"/>
      <c r="L32" s="241"/>
      <c r="M32" s="241"/>
      <c r="N32" s="226"/>
      <c r="O32" s="243"/>
      <c r="P32" s="243"/>
      <c r="Q32" s="243"/>
      <c r="R32" s="241"/>
      <c r="S32" s="243"/>
      <c r="T32" s="243"/>
      <c r="U32" s="243"/>
      <c r="V32" s="243"/>
      <c r="W32" s="243"/>
      <c r="X32" s="243"/>
      <c r="Y32" s="243"/>
      <c r="Z32" s="243"/>
      <c r="AA32" s="243"/>
      <c r="AB32" s="227">
        <v>0</v>
      </c>
      <c r="AC32" s="227">
        <f t="shared" si="0"/>
        <v>7.1000000000000002E-4</v>
      </c>
    </row>
    <row r="33" spans="1:29" x14ac:dyDescent="0.25">
      <c r="A33" s="239" t="s">
        <v>164</v>
      </c>
      <c r="B33" s="247" t="s">
        <v>163</v>
      </c>
      <c r="C33" s="241"/>
      <c r="D33" s="248">
        <v>1.8630000000000001E-2</v>
      </c>
      <c r="E33" s="241"/>
      <c r="F33" s="241"/>
      <c r="G33" s="228">
        <f t="shared" si="1"/>
        <v>1.8630000000000001E-2</v>
      </c>
      <c r="H33" s="241"/>
      <c r="I33" s="241"/>
      <c r="J33" s="241"/>
      <c r="K33" s="241"/>
      <c r="L33" s="241"/>
      <c r="M33" s="241"/>
      <c r="N33" s="241"/>
      <c r="O33" s="243"/>
      <c r="P33" s="243"/>
      <c r="Q33" s="243"/>
      <c r="R33" s="241"/>
      <c r="S33" s="243"/>
      <c r="T33" s="243"/>
      <c r="U33" s="243"/>
      <c r="V33" s="243"/>
      <c r="W33" s="243"/>
      <c r="X33" s="243"/>
      <c r="Y33" s="243"/>
      <c r="Z33" s="243"/>
      <c r="AA33" s="243"/>
      <c r="AB33" s="227">
        <v>0</v>
      </c>
      <c r="AC33" s="227">
        <f t="shared" si="0"/>
        <v>1.8630000000000001E-2</v>
      </c>
    </row>
    <row r="34" spans="1:29" x14ac:dyDescent="0.25">
      <c r="A34" s="239" t="s">
        <v>162</v>
      </c>
      <c r="B34" s="247" t="s">
        <v>161</v>
      </c>
      <c r="C34" s="241"/>
      <c r="D34" s="228">
        <f>D30-D32-D33</f>
        <v>1.7299999999999996E-2</v>
      </c>
      <c r="E34" s="241"/>
      <c r="F34" s="241"/>
      <c r="G34" s="228">
        <f t="shared" si="1"/>
        <v>1.7299999999999996E-2</v>
      </c>
      <c r="H34" s="241"/>
      <c r="I34" s="241"/>
      <c r="J34" s="241"/>
      <c r="K34" s="241"/>
      <c r="L34" s="241"/>
      <c r="M34" s="241"/>
      <c r="N34" s="241"/>
      <c r="O34" s="243"/>
      <c r="P34" s="243"/>
      <c r="Q34" s="243"/>
      <c r="R34" s="243"/>
      <c r="S34" s="243"/>
      <c r="T34" s="243"/>
      <c r="U34" s="243"/>
      <c r="V34" s="243"/>
      <c r="W34" s="243"/>
      <c r="X34" s="243"/>
      <c r="Y34" s="243"/>
      <c r="Z34" s="243"/>
      <c r="AA34" s="243"/>
      <c r="AB34" s="227">
        <v>0</v>
      </c>
      <c r="AC34" s="227">
        <f t="shared" si="0"/>
        <v>1.7299999999999996E-2</v>
      </c>
    </row>
    <row r="35" spans="1:29" ht="31.5" x14ac:dyDescent="0.25">
      <c r="A35" s="239" t="s">
        <v>62</v>
      </c>
      <c r="B35" s="240" t="s">
        <v>160</v>
      </c>
      <c r="C35" s="226"/>
      <c r="D35" s="227"/>
      <c r="E35" s="241"/>
      <c r="F35" s="241"/>
      <c r="G35" s="241"/>
      <c r="H35" s="241"/>
      <c r="I35" s="241"/>
      <c r="J35" s="241"/>
      <c r="K35" s="241"/>
      <c r="L35" s="241"/>
      <c r="M35" s="241"/>
      <c r="N35" s="241"/>
      <c r="O35" s="243"/>
      <c r="P35" s="243"/>
      <c r="Q35" s="243"/>
      <c r="R35" s="243"/>
      <c r="S35" s="243"/>
      <c r="T35" s="243"/>
      <c r="U35" s="243"/>
      <c r="V35" s="243"/>
      <c r="W35" s="243"/>
      <c r="X35" s="243"/>
      <c r="Y35" s="243"/>
      <c r="Z35" s="243"/>
      <c r="AA35" s="243"/>
      <c r="AB35" s="227">
        <v>0</v>
      </c>
      <c r="AC35" s="227"/>
    </row>
    <row r="36" spans="1:29" ht="31.5" x14ac:dyDescent="0.25">
      <c r="A36" s="246" t="s">
        <v>159</v>
      </c>
      <c r="B36" s="249" t="s">
        <v>510</v>
      </c>
      <c r="C36" s="250"/>
      <c r="D36" s="227"/>
      <c r="E36" s="241"/>
      <c r="F36" s="241"/>
      <c r="G36" s="241"/>
      <c r="H36" s="241"/>
      <c r="I36" s="241"/>
      <c r="J36" s="241"/>
      <c r="K36" s="241"/>
      <c r="L36" s="241"/>
      <c r="M36" s="241"/>
      <c r="N36" s="241"/>
      <c r="O36" s="243"/>
      <c r="P36" s="243"/>
      <c r="Q36" s="243"/>
      <c r="R36" s="243"/>
      <c r="S36" s="243"/>
      <c r="T36" s="243"/>
      <c r="U36" s="243"/>
      <c r="V36" s="243"/>
      <c r="W36" s="243"/>
      <c r="X36" s="243"/>
      <c r="Y36" s="243"/>
      <c r="Z36" s="243"/>
      <c r="AA36" s="243"/>
      <c r="AB36" s="227">
        <v>0</v>
      </c>
      <c r="AC36" s="227"/>
    </row>
    <row r="37" spans="1:29" x14ac:dyDescent="0.25">
      <c r="A37" s="246" t="s">
        <v>158</v>
      </c>
      <c r="B37" s="249" t="s">
        <v>148</v>
      </c>
      <c r="C37" s="250"/>
      <c r="D37" s="227"/>
      <c r="E37" s="241"/>
      <c r="F37" s="241"/>
      <c r="G37" s="241"/>
      <c r="H37" s="241"/>
      <c r="I37" s="241"/>
      <c r="J37" s="241"/>
      <c r="K37" s="241"/>
      <c r="L37" s="241"/>
      <c r="M37" s="241"/>
      <c r="N37" s="241"/>
      <c r="O37" s="243"/>
      <c r="P37" s="243"/>
      <c r="Q37" s="243"/>
      <c r="R37" s="243"/>
      <c r="S37" s="243"/>
      <c r="T37" s="243"/>
      <c r="U37" s="243"/>
      <c r="V37" s="243"/>
      <c r="W37" s="243"/>
      <c r="X37" s="243"/>
      <c r="Y37" s="243"/>
      <c r="Z37" s="243"/>
      <c r="AA37" s="243"/>
      <c r="AB37" s="227">
        <v>0</v>
      </c>
      <c r="AC37" s="227"/>
    </row>
    <row r="38" spans="1:29" x14ac:dyDescent="0.25">
      <c r="A38" s="246" t="s">
        <v>157</v>
      </c>
      <c r="B38" s="249" t="s">
        <v>511</v>
      </c>
      <c r="C38" s="250"/>
      <c r="D38" s="227"/>
      <c r="E38" s="241"/>
      <c r="F38" s="241"/>
      <c r="G38" s="241"/>
      <c r="H38" s="241"/>
      <c r="I38" s="241"/>
      <c r="J38" s="241"/>
      <c r="K38" s="241"/>
      <c r="L38" s="241"/>
      <c r="M38" s="241"/>
      <c r="N38" s="241"/>
      <c r="O38" s="243"/>
      <c r="P38" s="243"/>
      <c r="Q38" s="243"/>
      <c r="R38" s="243"/>
      <c r="S38" s="243"/>
      <c r="T38" s="243"/>
      <c r="U38" s="243"/>
      <c r="V38" s="243"/>
      <c r="W38" s="243"/>
      <c r="X38" s="243"/>
      <c r="Y38" s="243"/>
      <c r="Z38" s="243"/>
      <c r="AA38" s="243"/>
      <c r="AB38" s="227">
        <v>0</v>
      </c>
      <c r="AC38" s="227"/>
    </row>
    <row r="39" spans="1:29" x14ac:dyDescent="0.25">
      <c r="A39" s="246" t="s">
        <v>156</v>
      </c>
      <c r="B39" s="247" t="s">
        <v>512</v>
      </c>
      <c r="C39" s="241"/>
      <c r="D39" s="227"/>
      <c r="E39" s="241"/>
      <c r="F39" s="241"/>
      <c r="G39" s="241"/>
      <c r="H39" s="241"/>
      <c r="I39" s="241"/>
      <c r="J39" s="241"/>
      <c r="K39" s="241"/>
      <c r="L39" s="241"/>
      <c r="M39" s="241"/>
      <c r="N39" s="241"/>
      <c r="O39" s="243"/>
      <c r="P39" s="243"/>
      <c r="Q39" s="243"/>
      <c r="R39" s="243"/>
      <c r="S39" s="243"/>
      <c r="T39" s="243"/>
      <c r="U39" s="243"/>
      <c r="V39" s="243"/>
      <c r="W39" s="243"/>
      <c r="X39" s="243"/>
      <c r="Y39" s="243"/>
      <c r="Z39" s="243"/>
      <c r="AA39" s="243"/>
      <c r="AB39" s="227">
        <v>0</v>
      </c>
      <c r="AC39" s="227"/>
    </row>
    <row r="40" spans="1:29" x14ac:dyDescent="0.25">
      <c r="A40" s="246" t="s">
        <v>155</v>
      </c>
      <c r="B40" s="247" t="s">
        <v>513</v>
      </c>
      <c r="C40" s="241"/>
      <c r="D40" s="227">
        <v>2</v>
      </c>
      <c r="E40" s="241"/>
      <c r="F40" s="241"/>
      <c r="G40" s="241">
        <v>2</v>
      </c>
      <c r="H40" s="241"/>
      <c r="I40" s="241"/>
      <c r="J40" s="241"/>
      <c r="K40" s="241"/>
      <c r="L40" s="241"/>
      <c r="M40" s="241"/>
      <c r="N40" s="241"/>
      <c r="O40" s="243"/>
      <c r="P40" s="243"/>
      <c r="Q40" s="243"/>
      <c r="R40" s="243"/>
      <c r="S40" s="243"/>
      <c r="T40" s="243"/>
      <c r="U40" s="243"/>
      <c r="V40" s="243"/>
      <c r="W40" s="243"/>
      <c r="X40" s="243"/>
      <c r="Y40" s="243"/>
      <c r="Z40" s="243"/>
      <c r="AA40" s="243"/>
      <c r="AB40" s="227">
        <v>0</v>
      </c>
      <c r="AC40" s="227">
        <v>2</v>
      </c>
    </row>
    <row r="41" spans="1:29" x14ac:dyDescent="0.25">
      <c r="A41" s="246" t="s">
        <v>154</v>
      </c>
      <c r="B41" s="247" t="s">
        <v>514</v>
      </c>
      <c r="C41" s="241"/>
      <c r="D41" s="227"/>
      <c r="E41" s="241"/>
      <c r="F41" s="241"/>
      <c r="G41" s="241"/>
      <c r="H41" s="241"/>
      <c r="I41" s="241"/>
      <c r="J41" s="241"/>
      <c r="K41" s="241"/>
      <c r="L41" s="241"/>
      <c r="M41" s="241"/>
      <c r="N41" s="241"/>
      <c r="O41" s="243"/>
      <c r="P41" s="243"/>
      <c r="Q41" s="243"/>
      <c r="R41" s="243"/>
      <c r="S41" s="243"/>
      <c r="T41" s="243"/>
      <c r="U41" s="243"/>
      <c r="V41" s="243"/>
      <c r="W41" s="243"/>
      <c r="X41" s="243"/>
      <c r="Y41" s="243"/>
      <c r="Z41" s="243"/>
      <c r="AA41" s="243"/>
      <c r="AB41" s="227">
        <v>0</v>
      </c>
      <c r="AC41" s="227"/>
    </row>
    <row r="42" spans="1:29" x14ac:dyDescent="0.25">
      <c r="A42" s="246" t="s">
        <v>153</v>
      </c>
      <c r="B42" s="249" t="s">
        <v>515</v>
      </c>
      <c r="C42" s="250"/>
      <c r="D42" s="227"/>
      <c r="E42" s="241"/>
      <c r="F42" s="241"/>
      <c r="G42" s="241"/>
      <c r="H42" s="241"/>
      <c r="I42" s="241"/>
      <c r="J42" s="241"/>
      <c r="K42" s="241"/>
      <c r="L42" s="241"/>
      <c r="M42" s="241"/>
      <c r="N42" s="241"/>
      <c r="O42" s="243"/>
      <c r="P42" s="243"/>
      <c r="Q42" s="243"/>
      <c r="R42" s="243"/>
      <c r="S42" s="243"/>
      <c r="T42" s="243"/>
      <c r="U42" s="243"/>
      <c r="V42" s="243"/>
      <c r="W42" s="243"/>
      <c r="X42" s="243"/>
      <c r="Y42" s="243"/>
      <c r="Z42" s="243"/>
      <c r="AA42" s="243"/>
      <c r="AB42" s="227">
        <v>0</v>
      </c>
      <c r="AC42" s="227"/>
    </row>
    <row r="43" spans="1:29" x14ac:dyDescent="0.25">
      <c r="A43" s="246" t="s">
        <v>516</v>
      </c>
      <c r="B43" s="247" t="s">
        <v>517</v>
      </c>
      <c r="C43" s="241"/>
      <c r="D43" s="243"/>
      <c r="E43" s="241"/>
      <c r="F43" s="241"/>
      <c r="G43" s="241"/>
      <c r="H43" s="241"/>
      <c r="I43" s="241"/>
      <c r="J43" s="241"/>
      <c r="K43" s="241"/>
      <c r="L43" s="241"/>
      <c r="M43" s="241"/>
      <c r="N43" s="241"/>
      <c r="O43" s="243"/>
      <c r="P43" s="243"/>
      <c r="Q43" s="243"/>
      <c r="R43" s="243"/>
      <c r="S43" s="243"/>
      <c r="T43" s="243"/>
      <c r="U43" s="243"/>
      <c r="V43" s="243"/>
      <c r="W43" s="243"/>
      <c r="X43" s="243"/>
      <c r="Y43" s="243"/>
      <c r="Z43" s="243"/>
      <c r="AA43" s="243"/>
      <c r="AB43" s="243">
        <v>0</v>
      </c>
      <c r="AC43" s="243"/>
    </row>
    <row r="44" spans="1:29" x14ac:dyDescent="0.25">
      <c r="A44" s="246" t="s">
        <v>518</v>
      </c>
      <c r="B44" s="247" t="s">
        <v>519</v>
      </c>
      <c r="C44" s="241"/>
      <c r="D44" s="227"/>
      <c r="E44" s="241"/>
      <c r="F44" s="241"/>
      <c r="G44" s="241"/>
      <c r="H44" s="241"/>
      <c r="I44" s="241"/>
      <c r="J44" s="241"/>
      <c r="K44" s="241"/>
      <c r="L44" s="241"/>
      <c r="M44" s="241"/>
      <c r="N44" s="241"/>
      <c r="O44" s="243"/>
      <c r="P44" s="243"/>
      <c r="Q44" s="243"/>
      <c r="R44" s="243"/>
      <c r="S44" s="243"/>
      <c r="T44" s="243"/>
      <c r="U44" s="243"/>
      <c r="V44" s="243"/>
      <c r="W44" s="243"/>
      <c r="X44" s="243"/>
      <c r="Y44" s="243"/>
      <c r="Z44" s="243"/>
      <c r="AA44" s="243"/>
      <c r="AB44" s="227">
        <v>0</v>
      </c>
      <c r="AC44" s="227"/>
    </row>
    <row r="45" spans="1:29" x14ac:dyDescent="0.25">
      <c r="A45" s="246" t="s">
        <v>520</v>
      </c>
      <c r="B45" s="247" t="s">
        <v>521</v>
      </c>
      <c r="C45" s="241"/>
      <c r="D45" s="227"/>
      <c r="E45" s="241"/>
      <c r="F45" s="241"/>
      <c r="G45" s="241"/>
      <c r="H45" s="241"/>
      <c r="I45" s="241"/>
      <c r="J45" s="241"/>
      <c r="K45" s="241"/>
      <c r="L45" s="241"/>
      <c r="M45" s="241"/>
      <c r="N45" s="241"/>
      <c r="O45" s="243"/>
      <c r="P45" s="243"/>
      <c r="Q45" s="243"/>
      <c r="R45" s="243"/>
      <c r="S45" s="243"/>
      <c r="T45" s="243"/>
      <c r="U45" s="243"/>
      <c r="V45" s="243"/>
      <c r="W45" s="243"/>
      <c r="X45" s="243"/>
      <c r="Y45" s="243"/>
      <c r="Z45" s="243"/>
      <c r="AA45" s="243"/>
      <c r="AB45" s="227">
        <v>0</v>
      </c>
      <c r="AC45" s="227"/>
    </row>
    <row r="46" spans="1:29" x14ac:dyDescent="0.25">
      <c r="A46" s="246" t="s">
        <v>522</v>
      </c>
      <c r="B46" s="247" t="s">
        <v>523</v>
      </c>
      <c r="C46" s="241"/>
      <c r="D46" s="227"/>
      <c r="E46" s="241"/>
      <c r="F46" s="241"/>
      <c r="G46" s="241"/>
      <c r="H46" s="241"/>
      <c r="I46" s="241"/>
      <c r="J46" s="241"/>
      <c r="K46" s="241"/>
      <c r="L46" s="241"/>
      <c r="M46" s="241"/>
      <c r="N46" s="241"/>
      <c r="O46" s="243"/>
      <c r="P46" s="243"/>
      <c r="Q46" s="243"/>
      <c r="R46" s="243"/>
      <c r="S46" s="243"/>
      <c r="T46" s="243"/>
      <c r="U46" s="243"/>
      <c r="V46" s="243"/>
      <c r="W46" s="243"/>
      <c r="X46" s="243"/>
      <c r="Y46" s="243"/>
      <c r="Z46" s="243"/>
      <c r="AA46" s="243"/>
      <c r="AB46" s="227">
        <v>0</v>
      </c>
      <c r="AC46" s="227"/>
    </row>
    <row r="47" spans="1:29" s="251" customFormat="1" x14ac:dyDescent="0.25">
      <c r="A47" s="239" t="s">
        <v>61</v>
      </c>
      <c r="B47" s="240" t="s">
        <v>152</v>
      </c>
      <c r="C47" s="226"/>
      <c r="D47" s="227"/>
      <c r="E47" s="226"/>
      <c r="F47" s="226"/>
      <c r="G47" s="226"/>
      <c r="H47" s="226"/>
      <c r="I47" s="226"/>
      <c r="J47" s="226"/>
      <c r="K47" s="226"/>
      <c r="L47" s="226"/>
      <c r="M47" s="226"/>
      <c r="N47" s="226"/>
      <c r="O47" s="227"/>
      <c r="P47" s="227"/>
      <c r="Q47" s="227"/>
      <c r="R47" s="227"/>
      <c r="S47" s="227"/>
      <c r="T47" s="227"/>
      <c r="U47" s="227"/>
      <c r="V47" s="227"/>
      <c r="W47" s="227"/>
      <c r="X47" s="227"/>
      <c r="Y47" s="227"/>
      <c r="Z47" s="227"/>
      <c r="AA47" s="227"/>
      <c r="AB47" s="227"/>
      <c r="AC47" s="227"/>
    </row>
    <row r="48" spans="1:29" ht="31.5" x14ac:dyDescent="0.25">
      <c r="A48" s="246" t="s">
        <v>151</v>
      </c>
      <c r="B48" s="247" t="s">
        <v>510</v>
      </c>
      <c r="C48" s="241"/>
      <c r="D48" s="227"/>
      <c r="E48" s="241"/>
      <c r="F48" s="241"/>
      <c r="G48" s="241"/>
      <c r="H48" s="241"/>
      <c r="I48" s="241"/>
      <c r="J48" s="241"/>
      <c r="K48" s="241"/>
      <c r="L48" s="241"/>
      <c r="M48" s="241"/>
      <c r="N48" s="241"/>
      <c r="O48" s="243"/>
      <c r="P48" s="243"/>
      <c r="Q48" s="243"/>
      <c r="R48" s="243"/>
      <c r="S48" s="243"/>
      <c r="T48" s="243"/>
      <c r="U48" s="243"/>
      <c r="V48" s="243"/>
      <c r="W48" s="243"/>
      <c r="X48" s="243"/>
      <c r="Y48" s="243"/>
      <c r="Z48" s="243"/>
      <c r="AA48" s="243"/>
      <c r="AB48" s="227">
        <v>0</v>
      </c>
      <c r="AC48" s="227"/>
    </row>
    <row r="49" spans="1:29" x14ac:dyDescent="0.25">
      <c r="A49" s="246" t="s">
        <v>150</v>
      </c>
      <c r="B49" s="247" t="s">
        <v>148</v>
      </c>
      <c r="C49" s="241"/>
      <c r="D49" s="227"/>
      <c r="E49" s="241"/>
      <c r="F49" s="241"/>
      <c r="G49" s="241"/>
      <c r="H49" s="241"/>
      <c r="I49" s="241"/>
      <c r="J49" s="241"/>
      <c r="K49" s="241"/>
      <c r="L49" s="241"/>
      <c r="M49" s="241"/>
      <c r="N49" s="241"/>
      <c r="O49" s="243"/>
      <c r="P49" s="243"/>
      <c r="Q49" s="243"/>
      <c r="R49" s="243"/>
      <c r="S49" s="243"/>
      <c r="T49" s="243"/>
      <c r="U49" s="243"/>
      <c r="V49" s="243"/>
      <c r="W49" s="243"/>
      <c r="X49" s="243"/>
      <c r="Y49" s="243"/>
      <c r="Z49" s="243"/>
      <c r="AA49" s="243"/>
      <c r="AB49" s="227">
        <v>0</v>
      </c>
      <c r="AC49" s="227"/>
    </row>
    <row r="50" spans="1:29" ht="31.5" x14ac:dyDescent="0.25">
      <c r="A50" s="246" t="s">
        <v>149</v>
      </c>
      <c r="B50" s="249" t="s">
        <v>146</v>
      </c>
      <c r="C50" s="250"/>
      <c r="D50" s="227"/>
      <c r="E50" s="241"/>
      <c r="F50" s="241"/>
      <c r="G50" s="241"/>
      <c r="H50" s="241"/>
      <c r="I50" s="241"/>
      <c r="J50" s="241"/>
      <c r="K50" s="241"/>
      <c r="L50" s="241"/>
      <c r="M50" s="241"/>
      <c r="N50" s="241"/>
      <c r="O50" s="243"/>
      <c r="P50" s="243"/>
      <c r="Q50" s="243"/>
      <c r="R50" s="243"/>
      <c r="S50" s="243"/>
      <c r="T50" s="243"/>
      <c r="U50" s="243"/>
      <c r="V50" s="243"/>
      <c r="W50" s="243"/>
      <c r="X50" s="243"/>
      <c r="Y50" s="243"/>
      <c r="Z50" s="243"/>
      <c r="AA50" s="243"/>
      <c r="AB50" s="227">
        <v>0</v>
      </c>
      <c r="AC50" s="227"/>
    </row>
    <row r="51" spans="1:29" ht="35.25" customHeight="1" x14ac:dyDescent="0.25">
      <c r="A51" s="246" t="s">
        <v>147</v>
      </c>
      <c r="B51" s="247" t="s">
        <v>144</v>
      </c>
      <c r="C51" s="241"/>
      <c r="D51" s="243"/>
      <c r="E51" s="243"/>
      <c r="F51" s="243"/>
      <c r="G51" s="241"/>
      <c r="H51" s="241"/>
      <c r="I51" s="241"/>
      <c r="J51" s="241"/>
      <c r="K51" s="241"/>
      <c r="L51" s="241"/>
      <c r="M51" s="241"/>
      <c r="N51" s="241"/>
      <c r="O51" s="243"/>
      <c r="P51" s="243"/>
      <c r="Q51" s="243"/>
      <c r="R51" s="243"/>
      <c r="S51" s="243"/>
      <c r="T51" s="243"/>
      <c r="U51" s="243"/>
      <c r="V51" s="243"/>
      <c r="W51" s="243"/>
      <c r="X51" s="243"/>
      <c r="Y51" s="243"/>
      <c r="Z51" s="243"/>
      <c r="AA51" s="243"/>
      <c r="AB51" s="243">
        <v>0</v>
      </c>
      <c r="AC51" s="243"/>
    </row>
    <row r="52" spans="1:29" x14ac:dyDescent="0.25">
      <c r="A52" s="246" t="s">
        <v>145</v>
      </c>
      <c r="B52" s="247" t="s">
        <v>142</v>
      </c>
      <c r="C52" s="226"/>
      <c r="D52" s="226"/>
      <c r="E52" s="226"/>
      <c r="F52" s="226"/>
      <c r="G52" s="241"/>
      <c r="H52" s="241"/>
      <c r="I52" s="241"/>
      <c r="J52" s="241"/>
      <c r="K52" s="241"/>
      <c r="L52" s="241"/>
      <c r="M52" s="241"/>
      <c r="N52" s="241"/>
      <c r="O52" s="243"/>
      <c r="P52" s="243"/>
      <c r="Q52" s="243"/>
      <c r="R52" s="243"/>
      <c r="S52" s="243"/>
      <c r="T52" s="243"/>
      <c r="U52" s="243"/>
      <c r="V52" s="243"/>
      <c r="W52" s="243"/>
      <c r="X52" s="243"/>
      <c r="Y52" s="243"/>
      <c r="Z52" s="243"/>
      <c r="AA52" s="243"/>
      <c r="AB52" s="227">
        <v>0</v>
      </c>
      <c r="AC52" s="227"/>
    </row>
    <row r="53" spans="1:29" x14ac:dyDescent="0.25">
      <c r="A53" s="246" t="s">
        <v>143</v>
      </c>
      <c r="B53" s="247" t="s">
        <v>512</v>
      </c>
      <c r="C53" s="241"/>
      <c r="D53" s="227"/>
      <c r="E53" s="227"/>
      <c r="F53" s="227"/>
      <c r="G53" s="241"/>
      <c r="H53" s="241"/>
      <c r="I53" s="241"/>
      <c r="J53" s="241"/>
      <c r="K53" s="241"/>
      <c r="L53" s="241"/>
      <c r="M53" s="241"/>
      <c r="N53" s="241"/>
      <c r="O53" s="243"/>
      <c r="P53" s="243"/>
      <c r="Q53" s="243"/>
      <c r="R53" s="243"/>
      <c r="S53" s="243"/>
      <c r="T53" s="243"/>
      <c r="U53" s="243"/>
      <c r="V53" s="243"/>
      <c r="W53" s="243"/>
      <c r="X53" s="243"/>
      <c r="Y53" s="243"/>
      <c r="Z53" s="243"/>
      <c r="AA53" s="243"/>
      <c r="AB53" s="227">
        <v>0</v>
      </c>
      <c r="AC53" s="227"/>
    </row>
    <row r="54" spans="1:29" x14ac:dyDescent="0.25">
      <c r="A54" s="246" t="s">
        <v>141</v>
      </c>
      <c r="B54" s="249" t="s">
        <v>513</v>
      </c>
      <c r="C54" s="250"/>
      <c r="D54" s="227">
        <v>2</v>
      </c>
      <c r="E54" s="227"/>
      <c r="F54" s="227"/>
      <c r="G54" s="241">
        <v>2</v>
      </c>
      <c r="H54" s="241"/>
      <c r="I54" s="241"/>
      <c r="J54" s="241"/>
      <c r="K54" s="241"/>
      <c r="L54" s="241"/>
      <c r="M54" s="241"/>
      <c r="N54" s="241"/>
      <c r="O54" s="243"/>
      <c r="P54" s="243"/>
      <c r="Q54" s="243"/>
      <c r="R54" s="243"/>
      <c r="S54" s="243"/>
      <c r="T54" s="243"/>
      <c r="U54" s="243"/>
      <c r="V54" s="243"/>
      <c r="W54" s="243"/>
      <c r="X54" s="243"/>
      <c r="Y54" s="243"/>
      <c r="Z54" s="243"/>
      <c r="AA54" s="243"/>
      <c r="AB54" s="227">
        <v>0</v>
      </c>
      <c r="AC54" s="227">
        <v>2</v>
      </c>
    </row>
    <row r="55" spans="1:29" x14ac:dyDescent="0.25">
      <c r="A55" s="246" t="s">
        <v>524</v>
      </c>
      <c r="B55" s="249" t="s">
        <v>514</v>
      </c>
      <c r="C55" s="250"/>
      <c r="D55" s="227"/>
      <c r="E55" s="227"/>
      <c r="F55" s="227"/>
      <c r="G55" s="241"/>
      <c r="H55" s="241"/>
      <c r="I55" s="241"/>
      <c r="J55" s="241"/>
      <c r="K55" s="241"/>
      <c r="L55" s="241"/>
      <c r="M55" s="241"/>
      <c r="N55" s="241"/>
      <c r="O55" s="243"/>
      <c r="P55" s="243"/>
      <c r="Q55" s="243"/>
      <c r="R55" s="243"/>
      <c r="S55" s="243"/>
      <c r="T55" s="243"/>
      <c r="U55" s="243"/>
      <c r="V55" s="243"/>
      <c r="W55" s="243"/>
      <c r="X55" s="243"/>
      <c r="Y55" s="243"/>
      <c r="Z55" s="243"/>
      <c r="AA55" s="243"/>
      <c r="AB55" s="227">
        <v>0</v>
      </c>
      <c r="AC55" s="227"/>
    </row>
    <row r="56" spans="1:29" x14ac:dyDescent="0.25">
      <c r="A56" s="246" t="s">
        <v>525</v>
      </c>
      <c r="B56" s="249" t="s">
        <v>515</v>
      </c>
      <c r="C56" s="250"/>
      <c r="D56" s="227"/>
      <c r="E56" s="227"/>
      <c r="F56" s="227"/>
      <c r="G56" s="241"/>
      <c r="H56" s="241"/>
      <c r="I56" s="241"/>
      <c r="J56" s="241"/>
      <c r="K56" s="241"/>
      <c r="L56" s="241"/>
      <c r="M56" s="241"/>
      <c r="N56" s="241"/>
      <c r="O56" s="243"/>
      <c r="P56" s="243"/>
      <c r="Q56" s="243"/>
      <c r="R56" s="243"/>
      <c r="S56" s="243"/>
      <c r="T56" s="243"/>
      <c r="U56" s="243"/>
      <c r="V56" s="243"/>
      <c r="W56" s="243"/>
      <c r="X56" s="243"/>
      <c r="Y56" s="243"/>
      <c r="Z56" s="243"/>
      <c r="AA56" s="243"/>
      <c r="AB56" s="227">
        <v>0</v>
      </c>
      <c r="AC56" s="227"/>
    </row>
    <row r="57" spans="1:29" x14ac:dyDescent="0.25">
      <c r="A57" s="246" t="s">
        <v>526</v>
      </c>
      <c r="B57" s="249" t="s">
        <v>517</v>
      </c>
      <c r="C57" s="250"/>
      <c r="D57" s="227"/>
      <c r="E57" s="227"/>
      <c r="F57" s="227"/>
      <c r="G57" s="241"/>
      <c r="H57" s="241"/>
      <c r="I57" s="241"/>
      <c r="J57" s="241"/>
      <c r="K57" s="241"/>
      <c r="L57" s="241"/>
      <c r="M57" s="241"/>
      <c r="N57" s="241"/>
      <c r="O57" s="243"/>
      <c r="P57" s="243"/>
      <c r="Q57" s="243"/>
      <c r="R57" s="243"/>
      <c r="S57" s="243"/>
      <c r="T57" s="243"/>
      <c r="U57" s="243"/>
      <c r="V57" s="243"/>
      <c r="W57" s="243"/>
      <c r="X57" s="243"/>
      <c r="Y57" s="243"/>
      <c r="Z57" s="243"/>
      <c r="AA57" s="243"/>
      <c r="AB57" s="227"/>
      <c r="AC57" s="227"/>
    </row>
    <row r="58" spans="1:29" ht="36.75" customHeight="1" x14ac:dyDescent="0.25">
      <c r="A58" s="246" t="s">
        <v>527</v>
      </c>
      <c r="B58" s="249" t="s">
        <v>519</v>
      </c>
      <c r="C58" s="250"/>
      <c r="D58" s="243"/>
      <c r="E58" s="243"/>
      <c r="F58" s="243"/>
      <c r="G58" s="241"/>
      <c r="H58" s="241"/>
      <c r="I58" s="241"/>
      <c r="J58" s="241"/>
      <c r="K58" s="241"/>
      <c r="L58" s="241"/>
      <c r="M58" s="241"/>
      <c r="N58" s="241"/>
      <c r="O58" s="243"/>
      <c r="P58" s="243"/>
      <c r="Q58" s="243"/>
      <c r="R58" s="243"/>
      <c r="S58" s="243"/>
      <c r="T58" s="243"/>
      <c r="U58" s="243"/>
      <c r="V58" s="243"/>
      <c r="W58" s="243"/>
      <c r="X58" s="243"/>
      <c r="Y58" s="243"/>
      <c r="Z58" s="243"/>
      <c r="AA58" s="243"/>
      <c r="AB58" s="243"/>
      <c r="AC58" s="243"/>
    </row>
    <row r="59" spans="1:29" x14ac:dyDescent="0.25">
      <c r="A59" s="246" t="s">
        <v>528</v>
      </c>
      <c r="B59" s="247" t="s">
        <v>521</v>
      </c>
      <c r="C59" s="243"/>
      <c r="D59" s="243"/>
      <c r="E59" s="241"/>
      <c r="F59" s="241"/>
      <c r="G59" s="241"/>
      <c r="H59" s="241"/>
      <c r="I59" s="241"/>
      <c r="J59" s="241"/>
      <c r="K59" s="241"/>
      <c r="L59" s="241"/>
      <c r="M59" s="241"/>
      <c r="N59" s="241"/>
      <c r="O59" s="243"/>
      <c r="P59" s="243"/>
      <c r="Q59" s="243"/>
      <c r="R59" s="243"/>
      <c r="S59" s="243"/>
      <c r="T59" s="243"/>
      <c r="U59" s="243"/>
      <c r="V59" s="243"/>
      <c r="W59" s="243"/>
      <c r="X59" s="243"/>
      <c r="Y59" s="243"/>
      <c r="Z59" s="243"/>
      <c r="AA59" s="243"/>
      <c r="AB59" s="243"/>
      <c r="AC59" s="243"/>
    </row>
    <row r="60" spans="1:29" x14ac:dyDescent="0.25">
      <c r="A60" s="246" t="s">
        <v>529</v>
      </c>
      <c r="B60" s="252" t="s">
        <v>523</v>
      </c>
      <c r="C60" s="253"/>
      <c r="D60" s="227"/>
      <c r="E60" s="241"/>
      <c r="F60" s="241"/>
      <c r="G60" s="241"/>
      <c r="H60" s="241"/>
      <c r="I60" s="241"/>
      <c r="J60" s="241"/>
      <c r="K60" s="241"/>
      <c r="L60" s="241"/>
      <c r="M60" s="241"/>
      <c r="N60" s="241"/>
      <c r="O60" s="243"/>
      <c r="P60" s="243"/>
      <c r="Q60" s="243"/>
      <c r="R60" s="243"/>
      <c r="S60" s="243"/>
      <c r="T60" s="243"/>
      <c r="U60" s="243"/>
      <c r="V60" s="243"/>
      <c r="W60" s="243"/>
      <c r="X60" s="243"/>
      <c r="Y60" s="243"/>
      <c r="Z60" s="243"/>
      <c r="AA60" s="243"/>
      <c r="AB60" s="227"/>
      <c r="AC60" s="227"/>
    </row>
    <row r="61" spans="1:29" s="251" customFormat="1" ht="31.5" x14ac:dyDescent="0.25">
      <c r="A61" s="239" t="s">
        <v>59</v>
      </c>
      <c r="B61" s="254" t="s">
        <v>140</v>
      </c>
      <c r="C61" s="255"/>
      <c r="D61" s="227"/>
      <c r="E61" s="226"/>
      <c r="F61" s="226"/>
      <c r="G61" s="226"/>
      <c r="H61" s="226"/>
      <c r="I61" s="226"/>
      <c r="J61" s="226"/>
      <c r="K61" s="226"/>
      <c r="L61" s="226"/>
      <c r="M61" s="226"/>
      <c r="N61" s="226"/>
      <c r="O61" s="227"/>
      <c r="P61" s="227"/>
      <c r="Q61" s="227"/>
      <c r="R61" s="227"/>
      <c r="S61" s="227"/>
      <c r="T61" s="227"/>
      <c r="U61" s="227"/>
      <c r="V61" s="227"/>
      <c r="W61" s="227"/>
      <c r="X61" s="227"/>
      <c r="Y61" s="227"/>
      <c r="Z61" s="227"/>
      <c r="AA61" s="227"/>
      <c r="AB61" s="227"/>
      <c r="AC61" s="227"/>
    </row>
    <row r="62" spans="1:29" x14ac:dyDescent="0.25">
      <c r="A62" s="256" t="s">
        <v>139</v>
      </c>
      <c r="B62" s="252" t="s">
        <v>138</v>
      </c>
      <c r="C62" s="253"/>
      <c r="D62" s="257">
        <f>D30</f>
        <v>3.6639999999999999E-2</v>
      </c>
      <c r="E62" s="258"/>
      <c r="F62" s="258"/>
      <c r="G62" s="258">
        <f>+G30</f>
        <v>3.6639999999999999E-2</v>
      </c>
      <c r="H62" s="258"/>
      <c r="I62" s="258"/>
      <c r="J62" s="258"/>
      <c r="K62" s="258"/>
      <c r="L62" s="258"/>
      <c r="M62" s="258"/>
      <c r="N62" s="258"/>
      <c r="O62" s="259"/>
      <c r="P62" s="259"/>
      <c r="Q62" s="259"/>
      <c r="R62" s="259"/>
      <c r="S62" s="259"/>
      <c r="T62" s="259"/>
      <c r="U62" s="259"/>
      <c r="V62" s="259"/>
      <c r="W62" s="259"/>
      <c r="X62" s="259"/>
      <c r="Y62" s="259"/>
      <c r="Z62" s="259"/>
      <c r="AA62" s="259"/>
      <c r="AB62" s="257"/>
      <c r="AC62" s="257">
        <f>+G62</f>
        <v>3.6639999999999999E-2</v>
      </c>
    </row>
    <row r="63" spans="1:29" x14ac:dyDescent="0.25">
      <c r="A63" s="256" t="s">
        <v>137</v>
      </c>
      <c r="B63" s="252" t="s">
        <v>130</v>
      </c>
      <c r="C63" s="253"/>
      <c r="D63" s="257"/>
      <c r="E63" s="258"/>
      <c r="F63" s="258"/>
      <c r="G63" s="258"/>
      <c r="H63" s="258"/>
      <c r="I63" s="258"/>
      <c r="J63" s="258"/>
      <c r="K63" s="258"/>
      <c r="L63" s="258"/>
      <c r="M63" s="258"/>
      <c r="N63" s="258"/>
      <c r="O63" s="259"/>
      <c r="P63" s="259"/>
      <c r="Q63" s="259"/>
      <c r="R63" s="259"/>
      <c r="S63" s="259"/>
      <c r="T63" s="259"/>
      <c r="U63" s="259"/>
      <c r="V63" s="259"/>
      <c r="W63" s="259"/>
      <c r="X63" s="259"/>
      <c r="Y63" s="259"/>
      <c r="Z63" s="259"/>
      <c r="AA63" s="259"/>
      <c r="AB63" s="257"/>
      <c r="AC63" s="257"/>
    </row>
    <row r="64" spans="1:29" x14ac:dyDescent="0.25">
      <c r="A64" s="256" t="s">
        <v>136</v>
      </c>
      <c r="B64" s="252" t="s">
        <v>129</v>
      </c>
      <c r="C64" s="253"/>
      <c r="D64" s="257"/>
      <c r="E64" s="258"/>
      <c r="F64" s="258"/>
      <c r="G64" s="258"/>
      <c r="H64" s="258"/>
      <c r="I64" s="258"/>
      <c r="J64" s="258"/>
      <c r="K64" s="258"/>
      <c r="L64" s="258"/>
      <c r="M64" s="258"/>
      <c r="N64" s="258"/>
      <c r="O64" s="259"/>
      <c r="P64" s="259"/>
      <c r="Q64" s="259"/>
      <c r="R64" s="259"/>
      <c r="S64" s="259"/>
      <c r="T64" s="259"/>
      <c r="U64" s="259"/>
      <c r="V64" s="259"/>
      <c r="W64" s="259"/>
      <c r="X64" s="259"/>
      <c r="Y64" s="259"/>
      <c r="Z64" s="259"/>
      <c r="AA64" s="259"/>
      <c r="AB64" s="257"/>
      <c r="AC64" s="257"/>
    </row>
    <row r="65" spans="1:29" x14ac:dyDescent="0.25">
      <c r="A65" s="256" t="s">
        <v>135</v>
      </c>
      <c r="B65" s="252" t="s">
        <v>128</v>
      </c>
      <c r="C65" s="253"/>
      <c r="D65" s="257"/>
      <c r="E65" s="258"/>
      <c r="F65" s="258"/>
      <c r="G65" s="258"/>
      <c r="H65" s="258"/>
      <c r="I65" s="258"/>
      <c r="J65" s="258"/>
      <c r="K65" s="258"/>
      <c r="L65" s="258"/>
      <c r="M65" s="258"/>
      <c r="N65" s="258"/>
      <c r="O65" s="259"/>
      <c r="P65" s="259"/>
      <c r="Q65" s="259"/>
      <c r="R65" s="259"/>
      <c r="S65" s="259"/>
      <c r="T65" s="259"/>
      <c r="U65" s="259"/>
      <c r="V65" s="259"/>
      <c r="W65" s="259"/>
      <c r="X65" s="259"/>
      <c r="Y65" s="259"/>
      <c r="Z65" s="259"/>
      <c r="AA65" s="259"/>
      <c r="AB65" s="257"/>
      <c r="AC65" s="257"/>
    </row>
    <row r="66" spans="1:29" x14ac:dyDescent="0.25">
      <c r="A66" s="256" t="s">
        <v>134</v>
      </c>
      <c r="B66" s="252" t="s">
        <v>131</v>
      </c>
      <c r="C66" s="253"/>
      <c r="D66" s="257"/>
      <c r="E66" s="258"/>
      <c r="F66" s="258"/>
      <c r="G66" s="258"/>
      <c r="H66" s="258"/>
      <c r="I66" s="258"/>
      <c r="J66" s="258"/>
      <c r="K66" s="258"/>
      <c r="L66" s="258"/>
      <c r="M66" s="258"/>
      <c r="N66" s="258"/>
      <c r="O66" s="259"/>
      <c r="P66" s="259"/>
      <c r="Q66" s="259"/>
      <c r="R66" s="259"/>
      <c r="S66" s="259"/>
      <c r="T66" s="259"/>
      <c r="U66" s="259"/>
      <c r="V66" s="259"/>
      <c r="W66" s="259"/>
      <c r="X66" s="259"/>
      <c r="Y66" s="259"/>
      <c r="Z66" s="259"/>
      <c r="AA66" s="259"/>
      <c r="AB66" s="257"/>
      <c r="AC66" s="257"/>
    </row>
    <row r="67" spans="1:29" x14ac:dyDescent="0.25">
      <c r="A67" s="256" t="s">
        <v>133</v>
      </c>
      <c r="B67" s="252" t="s">
        <v>530</v>
      </c>
      <c r="C67" s="253"/>
      <c r="D67" s="257">
        <v>2</v>
      </c>
      <c r="E67" s="258"/>
      <c r="F67" s="258"/>
      <c r="G67" s="258">
        <v>2</v>
      </c>
      <c r="H67" s="258"/>
      <c r="I67" s="258"/>
      <c r="J67" s="258"/>
      <c r="K67" s="258"/>
      <c r="L67" s="258"/>
      <c r="M67" s="258"/>
      <c r="N67" s="258"/>
      <c r="O67" s="259"/>
      <c r="P67" s="259"/>
      <c r="Q67" s="259"/>
      <c r="R67" s="259"/>
      <c r="S67" s="259"/>
      <c r="T67" s="259"/>
      <c r="U67" s="259"/>
      <c r="V67" s="259"/>
      <c r="W67" s="259"/>
      <c r="X67" s="259"/>
      <c r="Y67" s="259"/>
      <c r="Z67" s="259"/>
      <c r="AA67" s="259"/>
      <c r="AB67" s="257"/>
      <c r="AC67" s="257">
        <v>2</v>
      </c>
    </row>
    <row r="68" spans="1:29" x14ac:dyDescent="0.25">
      <c r="A68" s="256" t="s">
        <v>531</v>
      </c>
      <c r="B68" s="252" t="s">
        <v>532</v>
      </c>
      <c r="C68" s="253"/>
      <c r="D68" s="257"/>
      <c r="E68" s="258"/>
      <c r="F68" s="258"/>
      <c r="G68" s="258"/>
      <c r="H68" s="258"/>
      <c r="I68" s="258"/>
      <c r="J68" s="258"/>
      <c r="K68" s="258"/>
      <c r="L68" s="258"/>
      <c r="M68" s="258"/>
      <c r="N68" s="258"/>
      <c r="O68" s="259"/>
      <c r="P68" s="259"/>
      <c r="Q68" s="259"/>
      <c r="R68" s="259"/>
      <c r="S68" s="259"/>
      <c r="T68" s="259"/>
      <c r="U68" s="259"/>
      <c r="V68" s="259"/>
      <c r="W68" s="259"/>
      <c r="X68" s="259"/>
      <c r="Y68" s="259"/>
      <c r="Z68" s="259"/>
      <c r="AA68" s="259"/>
      <c r="AB68" s="257"/>
      <c r="AC68" s="257"/>
    </row>
    <row r="69" spans="1:29" x14ac:dyDescent="0.25">
      <c r="A69" s="256" t="s">
        <v>533</v>
      </c>
      <c r="B69" s="252" t="s">
        <v>534</v>
      </c>
      <c r="C69" s="253"/>
      <c r="D69" s="257"/>
      <c r="E69" s="258"/>
      <c r="F69" s="258"/>
      <c r="G69" s="258"/>
      <c r="H69" s="258"/>
      <c r="I69" s="258"/>
      <c r="J69" s="258"/>
      <c r="K69" s="258"/>
      <c r="L69" s="258"/>
      <c r="M69" s="258"/>
      <c r="N69" s="258"/>
      <c r="O69" s="259"/>
      <c r="P69" s="259"/>
      <c r="Q69" s="259"/>
      <c r="R69" s="259"/>
      <c r="S69" s="259"/>
      <c r="T69" s="259"/>
      <c r="U69" s="259"/>
      <c r="V69" s="259"/>
      <c r="W69" s="259"/>
      <c r="X69" s="259"/>
      <c r="Y69" s="259"/>
      <c r="Z69" s="259"/>
      <c r="AA69" s="259"/>
      <c r="AB69" s="257"/>
      <c r="AC69" s="257"/>
    </row>
    <row r="70" spans="1:29" x14ac:dyDescent="0.25">
      <c r="A70" s="256" t="s">
        <v>535</v>
      </c>
      <c r="B70" s="252" t="s">
        <v>536</v>
      </c>
      <c r="C70" s="253"/>
      <c r="D70" s="257"/>
      <c r="E70" s="258"/>
      <c r="F70" s="258"/>
      <c r="G70" s="258"/>
      <c r="H70" s="258"/>
      <c r="I70" s="258"/>
      <c r="J70" s="258"/>
      <c r="K70" s="258"/>
      <c r="L70" s="258"/>
      <c r="M70" s="258"/>
      <c r="N70" s="258"/>
      <c r="O70" s="259"/>
      <c r="P70" s="259"/>
      <c r="Q70" s="259"/>
      <c r="R70" s="259"/>
      <c r="S70" s="259"/>
      <c r="T70" s="259"/>
      <c r="U70" s="259"/>
      <c r="V70" s="259"/>
      <c r="W70" s="259"/>
      <c r="X70" s="259"/>
      <c r="Y70" s="259"/>
      <c r="Z70" s="259"/>
      <c r="AA70" s="259"/>
      <c r="AB70" s="257"/>
      <c r="AC70" s="257"/>
    </row>
    <row r="71" spans="1:29" x14ac:dyDescent="0.25">
      <c r="A71" s="256" t="s">
        <v>537</v>
      </c>
      <c r="B71" s="252" t="s">
        <v>538</v>
      </c>
      <c r="C71" s="253"/>
      <c r="D71" s="257"/>
      <c r="E71" s="258"/>
      <c r="F71" s="258"/>
      <c r="G71" s="258"/>
      <c r="H71" s="258"/>
      <c r="I71" s="258"/>
      <c r="J71" s="258"/>
      <c r="K71" s="258"/>
      <c r="L71" s="258"/>
      <c r="M71" s="258"/>
      <c r="N71" s="258"/>
      <c r="O71" s="259"/>
      <c r="P71" s="259"/>
      <c r="Q71" s="259"/>
      <c r="R71" s="259"/>
      <c r="S71" s="259"/>
      <c r="T71" s="259"/>
      <c r="U71" s="259"/>
      <c r="V71" s="259"/>
      <c r="W71" s="259"/>
      <c r="X71" s="259"/>
      <c r="Y71" s="259"/>
      <c r="Z71" s="259"/>
      <c r="AA71" s="259"/>
      <c r="AB71" s="257"/>
      <c r="AC71" s="257"/>
    </row>
    <row r="72" spans="1:29" x14ac:dyDescent="0.25">
      <c r="A72" s="256" t="s">
        <v>539</v>
      </c>
      <c r="B72" s="252" t="s">
        <v>540</v>
      </c>
      <c r="C72" s="253"/>
      <c r="D72" s="257"/>
      <c r="E72" s="258"/>
      <c r="F72" s="258"/>
      <c r="G72" s="258"/>
      <c r="H72" s="258"/>
      <c r="I72" s="258"/>
      <c r="J72" s="258"/>
      <c r="K72" s="258"/>
      <c r="L72" s="258"/>
      <c r="M72" s="258"/>
      <c r="N72" s="258"/>
      <c r="O72" s="259"/>
      <c r="P72" s="259"/>
      <c r="Q72" s="259"/>
      <c r="R72" s="259"/>
      <c r="S72" s="259"/>
      <c r="T72" s="259"/>
      <c r="U72" s="259"/>
      <c r="V72" s="259"/>
      <c r="W72" s="259"/>
      <c r="X72" s="259"/>
      <c r="Y72" s="259"/>
      <c r="Z72" s="259"/>
      <c r="AA72" s="259"/>
      <c r="AB72" s="257"/>
      <c r="AC72" s="257"/>
    </row>
    <row r="73" spans="1:29" x14ac:dyDescent="0.25">
      <c r="A73" s="256" t="s">
        <v>541</v>
      </c>
      <c r="B73" s="252" t="s">
        <v>542</v>
      </c>
      <c r="C73" s="253"/>
      <c r="D73" s="257"/>
      <c r="E73" s="258"/>
      <c r="F73" s="258"/>
      <c r="G73" s="258"/>
      <c r="H73" s="258"/>
      <c r="I73" s="258"/>
      <c r="J73" s="258"/>
      <c r="K73" s="258"/>
      <c r="L73" s="258"/>
      <c r="M73" s="258"/>
      <c r="N73" s="258"/>
      <c r="O73" s="259"/>
      <c r="P73" s="259"/>
      <c r="Q73" s="259"/>
      <c r="R73" s="259"/>
      <c r="S73" s="259"/>
      <c r="T73" s="259"/>
      <c r="U73" s="259"/>
      <c r="V73" s="259"/>
      <c r="W73" s="259"/>
      <c r="X73" s="259"/>
      <c r="Y73" s="259"/>
      <c r="Z73" s="259"/>
      <c r="AA73" s="259"/>
      <c r="AB73" s="257">
        <v>0</v>
      </c>
      <c r="AC73" s="257"/>
    </row>
    <row r="74" spans="1:29" ht="31.5" x14ac:dyDescent="0.25">
      <c r="A74" s="256" t="s">
        <v>58</v>
      </c>
      <c r="B74" s="252" t="s">
        <v>224</v>
      </c>
      <c r="C74" s="253"/>
      <c r="D74" s="257"/>
      <c r="E74" s="258"/>
      <c r="F74" s="258"/>
      <c r="G74" s="258"/>
      <c r="H74" s="258"/>
      <c r="I74" s="258"/>
      <c r="J74" s="258"/>
      <c r="K74" s="258"/>
      <c r="L74" s="258"/>
      <c r="M74" s="258"/>
      <c r="N74" s="258"/>
      <c r="O74" s="259"/>
      <c r="P74" s="259"/>
      <c r="Q74" s="259"/>
      <c r="R74" s="259"/>
      <c r="S74" s="259"/>
      <c r="T74" s="259"/>
      <c r="U74" s="259"/>
      <c r="V74" s="259"/>
      <c r="W74" s="259"/>
      <c r="X74" s="259"/>
      <c r="Y74" s="259"/>
      <c r="Z74" s="259"/>
      <c r="AA74" s="259"/>
      <c r="AB74" s="257">
        <v>0</v>
      </c>
      <c r="AC74" s="257"/>
    </row>
    <row r="75" spans="1:29" s="251" customFormat="1" x14ac:dyDescent="0.25">
      <c r="A75" s="260" t="s">
        <v>56</v>
      </c>
      <c r="B75" s="254" t="s">
        <v>132</v>
      </c>
      <c r="C75" s="255"/>
      <c r="D75" s="257"/>
      <c r="E75" s="261"/>
      <c r="F75" s="261"/>
      <c r="G75" s="261"/>
      <c r="H75" s="261"/>
      <c r="I75" s="261"/>
      <c r="J75" s="261"/>
      <c r="K75" s="261"/>
      <c r="L75" s="261"/>
      <c r="M75" s="261"/>
      <c r="N75" s="261"/>
      <c r="O75" s="257"/>
      <c r="P75" s="257"/>
      <c r="Q75" s="257"/>
      <c r="R75" s="257"/>
      <c r="S75" s="257"/>
      <c r="T75" s="257"/>
      <c r="U75" s="257"/>
      <c r="V75" s="257"/>
      <c r="W75" s="257"/>
      <c r="X75" s="257"/>
      <c r="Y75" s="257"/>
      <c r="Z75" s="257"/>
      <c r="AA75" s="257"/>
      <c r="AB75" s="257"/>
      <c r="AC75" s="257"/>
    </row>
    <row r="76" spans="1:29" ht="31.5" x14ac:dyDescent="0.25">
      <c r="A76" s="256" t="s">
        <v>219</v>
      </c>
      <c r="B76" s="252" t="s">
        <v>510</v>
      </c>
      <c r="C76" s="253"/>
      <c r="D76" s="257"/>
      <c r="E76" s="258"/>
      <c r="F76" s="258"/>
      <c r="G76" s="258"/>
      <c r="H76" s="258">
        <v>0</v>
      </c>
      <c r="I76" s="258"/>
      <c r="J76" s="258">
        <v>0</v>
      </c>
      <c r="K76" s="258"/>
      <c r="L76" s="258">
        <v>0</v>
      </c>
      <c r="M76" s="258"/>
      <c r="N76" s="258">
        <v>0</v>
      </c>
      <c r="O76" s="259"/>
      <c r="P76" s="259">
        <v>0</v>
      </c>
      <c r="Q76" s="259"/>
      <c r="R76" s="259">
        <v>0</v>
      </c>
      <c r="S76" s="259"/>
      <c r="T76" s="259">
        <v>0</v>
      </c>
      <c r="U76" s="259"/>
      <c r="V76" s="259">
        <v>0</v>
      </c>
      <c r="W76" s="259"/>
      <c r="X76" s="259">
        <v>0</v>
      </c>
      <c r="Y76" s="259"/>
      <c r="Z76" s="259">
        <v>0</v>
      </c>
      <c r="AA76" s="259"/>
      <c r="AB76" s="257">
        <v>0</v>
      </c>
      <c r="AC76" s="257"/>
    </row>
    <row r="77" spans="1:29" x14ac:dyDescent="0.25">
      <c r="A77" s="256" t="s">
        <v>220</v>
      </c>
      <c r="B77" s="252" t="s">
        <v>148</v>
      </c>
      <c r="C77" s="253"/>
      <c r="D77" s="257"/>
      <c r="E77" s="258"/>
      <c r="F77" s="258"/>
      <c r="G77" s="258"/>
      <c r="H77" s="258">
        <v>0</v>
      </c>
      <c r="I77" s="258"/>
      <c r="J77" s="258">
        <v>0</v>
      </c>
      <c r="K77" s="258"/>
      <c r="L77" s="258">
        <v>0</v>
      </c>
      <c r="M77" s="258"/>
      <c r="N77" s="258">
        <v>0</v>
      </c>
      <c r="O77" s="259"/>
      <c r="P77" s="259">
        <v>0</v>
      </c>
      <c r="Q77" s="259"/>
      <c r="R77" s="259">
        <v>0</v>
      </c>
      <c r="S77" s="259"/>
      <c r="T77" s="259">
        <v>0</v>
      </c>
      <c r="U77" s="259"/>
      <c r="V77" s="259">
        <v>0</v>
      </c>
      <c r="W77" s="259"/>
      <c r="X77" s="259">
        <v>0</v>
      </c>
      <c r="Y77" s="259"/>
      <c r="Z77" s="259">
        <v>0</v>
      </c>
      <c r="AA77" s="259"/>
      <c r="AB77" s="257">
        <v>0</v>
      </c>
      <c r="AC77" s="257"/>
    </row>
    <row r="78" spans="1:29" x14ac:dyDescent="0.25">
      <c r="A78" s="256" t="s">
        <v>221</v>
      </c>
      <c r="B78" s="252" t="s">
        <v>543</v>
      </c>
      <c r="C78" s="253"/>
      <c r="D78" s="257"/>
      <c r="E78" s="258"/>
      <c r="F78" s="258"/>
      <c r="G78" s="258"/>
      <c r="H78" s="258">
        <v>0</v>
      </c>
      <c r="I78" s="258"/>
      <c r="J78" s="258">
        <v>0</v>
      </c>
      <c r="K78" s="258"/>
      <c r="L78" s="258">
        <v>0</v>
      </c>
      <c r="M78" s="258"/>
      <c r="N78" s="258">
        <v>0</v>
      </c>
      <c r="O78" s="259"/>
      <c r="P78" s="259">
        <v>0</v>
      </c>
      <c r="Q78" s="259"/>
      <c r="R78" s="259">
        <v>0</v>
      </c>
      <c r="S78" s="259"/>
      <c r="T78" s="259">
        <v>0</v>
      </c>
      <c r="U78" s="259"/>
      <c r="V78" s="259">
        <v>0</v>
      </c>
      <c r="W78" s="259"/>
      <c r="X78" s="259">
        <v>0</v>
      </c>
      <c r="Y78" s="259"/>
      <c r="Z78" s="259">
        <v>0</v>
      </c>
      <c r="AA78" s="259"/>
      <c r="AB78" s="257">
        <v>0</v>
      </c>
      <c r="AC78" s="257"/>
    </row>
    <row r="79" spans="1:29" x14ac:dyDescent="0.25">
      <c r="A79" s="256" t="s">
        <v>222</v>
      </c>
      <c r="B79" s="252" t="s">
        <v>512</v>
      </c>
      <c r="C79" s="253"/>
      <c r="D79" s="257"/>
      <c r="E79" s="258"/>
      <c r="F79" s="258"/>
      <c r="G79" s="258"/>
      <c r="H79" s="258">
        <v>0</v>
      </c>
      <c r="I79" s="258"/>
      <c r="J79" s="258">
        <v>0</v>
      </c>
      <c r="K79" s="258"/>
      <c r="L79" s="258">
        <v>0</v>
      </c>
      <c r="M79" s="258"/>
      <c r="N79" s="258">
        <v>0</v>
      </c>
      <c r="O79" s="259"/>
      <c r="P79" s="259">
        <v>0</v>
      </c>
      <c r="Q79" s="259"/>
      <c r="R79" s="259">
        <v>0</v>
      </c>
      <c r="S79" s="259"/>
      <c r="T79" s="259">
        <v>0</v>
      </c>
      <c r="U79" s="259"/>
      <c r="V79" s="259">
        <v>0</v>
      </c>
      <c r="W79" s="259"/>
      <c r="X79" s="259">
        <v>0</v>
      </c>
      <c r="Y79" s="259"/>
      <c r="Z79" s="259">
        <v>0</v>
      </c>
      <c r="AA79" s="259"/>
      <c r="AB79" s="257">
        <v>0</v>
      </c>
      <c r="AC79" s="257"/>
    </row>
    <row r="80" spans="1:29" x14ac:dyDescent="0.25">
      <c r="A80" s="256" t="s">
        <v>223</v>
      </c>
      <c r="B80" s="252" t="s">
        <v>513</v>
      </c>
      <c r="C80" s="253"/>
      <c r="D80" s="257"/>
      <c r="E80" s="258"/>
      <c r="F80" s="258"/>
      <c r="G80" s="258"/>
      <c r="H80" s="258">
        <v>0</v>
      </c>
      <c r="I80" s="258"/>
      <c r="J80" s="258">
        <v>0</v>
      </c>
      <c r="K80" s="258"/>
      <c r="L80" s="258">
        <v>0</v>
      </c>
      <c r="M80" s="258"/>
      <c r="N80" s="258">
        <v>0</v>
      </c>
      <c r="O80" s="259"/>
      <c r="P80" s="259">
        <v>0</v>
      </c>
      <c r="Q80" s="259"/>
      <c r="R80" s="259">
        <v>0</v>
      </c>
      <c r="S80" s="259"/>
      <c r="T80" s="259">
        <v>0</v>
      </c>
      <c r="U80" s="259"/>
      <c r="V80" s="259">
        <v>0</v>
      </c>
      <c r="W80" s="259"/>
      <c r="X80" s="259">
        <v>0</v>
      </c>
      <c r="Y80" s="259"/>
      <c r="Z80" s="259">
        <v>0</v>
      </c>
      <c r="AA80" s="259"/>
      <c r="AB80" s="257">
        <v>0</v>
      </c>
      <c r="AC80" s="257"/>
    </row>
    <row r="81" spans="1:29" x14ac:dyDescent="0.25">
      <c r="A81" s="256" t="s">
        <v>544</v>
      </c>
      <c r="B81" s="252" t="s">
        <v>514</v>
      </c>
      <c r="C81" s="253"/>
      <c r="D81" s="257"/>
      <c r="E81" s="258"/>
      <c r="F81" s="258"/>
      <c r="G81" s="258"/>
      <c r="H81" s="258">
        <v>0</v>
      </c>
      <c r="I81" s="258"/>
      <c r="J81" s="258">
        <v>0</v>
      </c>
      <c r="K81" s="258"/>
      <c r="L81" s="258">
        <v>0</v>
      </c>
      <c r="M81" s="258"/>
      <c r="N81" s="258">
        <v>0</v>
      </c>
      <c r="O81" s="259"/>
      <c r="P81" s="259">
        <v>0</v>
      </c>
      <c r="Q81" s="259"/>
      <c r="R81" s="259">
        <v>0</v>
      </c>
      <c r="S81" s="259"/>
      <c r="T81" s="259">
        <v>0</v>
      </c>
      <c r="U81" s="259"/>
      <c r="V81" s="259">
        <v>0</v>
      </c>
      <c r="W81" s="259"/>
      <c r="X81" s="259">
        <v>0</v>
      </c>
      <c r="Y81" s="259"/>
      <c r="Z81" s="259">
        <v>0</v>
      </c>
      <c r="AA81" s="259"/>
      <c r="AB81" s="257">
        <v>0</v>
      </c>
      <c r="AC81" s="257"/>
    </row>
    <row r="82" spans="1:29" x14ac:dyDescent="0.25">
      <c r="A82" s="256" t="s">
        <v>545</v>
      </c>
      <c r="B82" s="252" t="s">
        <v>515</v>
      </c>
      <c r="C82" s="253"/>
      <c r="D82" s="257"/>
      <c r="E82" s="258"/>
      <c r="F82" s="258"/>
      <c r="G82" s="258">
        <v>0</v>
      </c>
      <c r="H82" s="258">
        <v>0</v>
      </c>
      <c r="I82" s="258"/>
      <c r="J82" s="258">
        <v>0</v>
      </c>
      <c r="K82" s="258"/>
      <c r="L82" s="258">
        <v>0</v>
      </c>
      <c r="M82" s="258"/>
      <c r="N82" s="258">
        <v>0</v>
      </c>
      <c r="O82" s="259"/>
      <c r="P82" s="259">
        <v>0</v>
      </c>
      <c r="Q82" s="259"/>
      <c r="R82" s="259">
        <v>0</v>
      </c>
      <c r="S82" s="259"/>
      <c r="T82" s="259">
        <v>0</v>
      </c>
      <c r="U82" s="259"/>
      <c r="V82" s="259">
        <v>0</v>
      </c>
      <c r="W82" s="259"/>
      <c r="X82" s="259">
        <v>0</v>
      </c>
      <c r="Y82" s="259"/>
      <c r="Z82" s="259">
        <v>0</v>
      </c>
      <c r="AA82" s="259"/>
      <c r="AB82" s="257">
        <v>0</v>
      </c>
      <c r="AC82" s="257">
        <v>0</v>
      </c>
    </row>
    <row r="83" spans="1:29" x14ac:dyDescent="0.25">
      <c r="A83" s="256" t="s">
        <v>546</v>
      </c>
      <c r="B83" s="252" t="s">
        <v>517</v>
      </c>
      <c r="C83" s="253"/>
      <c r="D83" s="257"/>
      <c r="E83" s="258"/>
      <c r="F83" s="258"/>
      <c r="G83" s="258">
        <v>0</v>
      </c>
      <c r="H83" s="258">
        <v>0</v>
      </c>
      <c r="I83" s="258"/>
      <c r="J83" s="258">
        <v>0</v>
      </c>
      <c r="K83" s="258"/>
      <c r="L83" s="258">
        <v>0</v>
      </c>
      <c r="M83" s="258"/>
      <c r="N83" s="258">
        <v>0</v>
      </c>
      <c r="O83" s="259"/>
      <c r="P83" s="259">
        <v>0</v>
      </c>
      <c r="Q83" s="259"/>
      <c r="R83" s="259">
        <v>0</v>
      </c>
      <c r="S83" s="259"/>
      <c r="T83" s="259">
        <v>0</v>
      </c>
      <c r="U83" s="259"/>
      <c r="V83" s="259">
        <v>0</v>
      </c>
      <c r="W83" s="259"/>
      <c r="X83" s="259">
        <v>0</v>
      </c>
      <c r="Y83" s="259"/>
      <c r="Z83" s="259">
        <v>0</v>
      </c>
      <c r="AA83" s="259"/>
      <c r="AB83" s="257">
        <v>0</v>
      </c>
      <c r="AC83" s="257">
        <v>0</v>
      </c>
    </row>
    <row r="84" spans="1:29" x14ac:dyDescent="0.25">
      <c r="A84" s="256" t="s">
        <v>547</v>
      </c>
      <c r="B84" s="252" t="s">
        <v>519</v>
      </c>
      <c r="C84" s="253"/>
      <c r="D84" s="257"/>
      <c r="E84" s="258"/>
      <c r="F84" s="258"/>
      <c r="G84" s="258">
        <v>0</v>
      </c>
      <c r="H84" s="258">
        <v>0</v>
      </c>
      <c r="I84" s="258"/>
      <c r="J84" s="258">
        <v>0</v>
      </c>
      <c r="K84" s="258"/>
      <c r="L84" s="258">
        <v>0</v>
      </c>
      <c r="M84" s="258"/>
      <c r="N84" s="258">
        <v>0</v>
      </c>
      <c r="O84" s="259"/>
      <c r="P84" s="259">
        <v>0</v>
      </c>
      <c r="Q84" s="259"/>
      <c r="R84" s="259">
        <v>0</v>
      </c>
      <c r="S84" s="259"/>
      <c r="T84" s="259">
        <v>0</v>
      </c>
      <c r="U84" s="259"/>
      <c r="V84" s="259">
        <v>0</v>
      </c>
      <c r="W84" s="259"/>
      <c r="X84" s="259">
        <v>0</v>
      </c>
      <c r="Y84" s="259"/>
      <c r="Z84" s="259">
        <v>0</v>
      </c>
      <c r="AA84" s="259"/>
      <c r="AB84" s="257">
        <v>0</v>
      </c>
      <c r="AC84" s="257">
        <v>0</v>
      </c>
    </row>
    <row r="85" spans="1:29" x14ac:dyDescent="0.25">
      <c r="A85" s="256" t="s">
        <v>548</v>
      </c>
      <c r="B85" s="252" t="s">
        <v>521</v>
      </c>
      <c r="C85" s="253"/>
      <c r="D85" s="257"/>
      <c r="E85" s="258"/>
      <c r="F85" s="258"/>
      <c r="G85" s="258">
        <v>0</v>
      </c>
      <c r="H85" s="258">
        <v>0</v>
      </c>
      <c r="I85" s="258"/>
      <c r="J85" s="258">
        <v>0</v>
      </c>
      <c r="K85" s="258"/>
      <c r="L85" s="258">
        <v>0</v>
      </c>
      <c r="M85" s="258"/>
      <c r="N85" s="258">
        <v>0</v>
      </c>
      <c r="O85" s="259"/>
      <c r="P85" s="259">
        <v>0</v>
      </c>
      <c r="Q85" s="259"/>
      <c r="R85" s="259">
        <v>0</v>
      </c>
      <c r="S85" s="259"/>
      <c r="T85" s="259">
        <v>0</v>
      </c>
      <c r="U85" s="259"/>
      <c r="V85" s="259">
        <v>0</v>
      </c>
      <c r="W85" s="259"/>
      <c r="X85" s="259">
        <v>0</v>
      </c>
      <c r="Y85" s="259"/>
      <c r="Z85" s="259">
        <v>0</v>
      </c>
      <c r="AA85" s="259"/>
      <c r="AB85" s="257">
        <v>0</v>
      </c>
      <c r="AC85" s="257">
        <v>0</v>
      </c>
    </row>
    <row r="86" spans="1:29" x14ac:dyDescent="0.25">
      <c r="A86" s="256" t="s">
        <v>549</v>
      </c>
      <c r="B86" s="252" t="s">
        <v>523</v>
      </c>
      <c r="C86" s="253"/>
      <c r="D86" s="257"/>
      <c r="E86" s="258"/>
      <c r="F86" s="258"/>
      <c r="G86" s="258">
        <v>0</v>
      </c>
      <c r="H86" s="258">
        <v>0</v>
      </c>
      <c r="I86" s="258"/>
      <c r="J86" s="258">
        <v>0</v>
      </c>
      <c r="K86" s="258"/>
      <c r="L86" s="258">
        <v>0</v>
      </c>
      <c r="M86" s="258"/>
      <c r="N86" s="258">
        <v>0</v>
      </c>
      <c r="O86" s="259"/>
      <c r="P86" s="259">
        <v>0</v>
      </c>
      <c r="Q86" s="259"/>
      <c r="R86" s="259">
        <v>0</v>
      </c>
      <c r="S86" s="259"/>
      <c r="T86" s="259">
        <v>0</v>
      </c>
      <c r="U86" s="259"/>
      <c r="V86" s="259">
        <v>0</v>
      </c>
      <c r="W86" s="259"/>
      <c r="X86" s="259">
        <v>0</v>
      </c>
      <c r="Y86" s="259"/>
      <c r="Z86" s="259">
        <v>0</v>
      </c>
      <c r="AA86" s="259"/>
      <c r="AB86" s="257">
        <v>0</v>
      </c>
      <c r="AC86" s="257">
        <v>0</v>
      </c>
    </row>
    <row r="87" spans="1:29" x14ac:dyDescent="0.25">
      <c r="A87" s="262"/>
      <c r="B87" s="263"/>
      <c r="C87" s="263"/>
      <c r="D87" s="263"/>
      <c r="E87" s="263"/>
      <c r="F87" s="263"/>
      <c r="G87" s="263"/>
      <c r="H87" s="263"/>
      <c r="I87" s="263"/>
      <c r="J87" s="263"/>
      <c r="K87" s="263"/>
      <c r="L87" s="262"/>
      <c r="M87" s="262"/>
    </row>
    <row r="88" spans="1:29" ht="54" customHeight="1" x14ac:dyDescent="0.25">
      <c r="B88" s="468"/>
      <c r="C88" s="468"/>
      <c r="D88" s="468"/>
      <c r="E88" s="468"/>
      <c r="F88" s="468"/>
      <c r="G88" s="468"/>
      <c r="H88" s="468"/>
      <c r="I88" s="468"/>
      <c r="J88" s="264"/>
      <c r="K88" s="264"/>
      <c r="L88" s="265"/>
      <c r="M88" s="265"/>
      <c r="N88" s="265"/>
      <c r="O88" s="265"/>
      <c r="P88" s="265"/>
      <c r="Q88" s="265"/>
      <c r="R88" s="265"/>
      <c r="S88" s="265"/>
      <c r="T88" s="265"/>
      <c r="U88" s="265"/>
      <c r="V88" s="265"/>
      <c r="W88" s="265"/>
      <c r="X88" s="265"/>
      <c r="Y88" s="265"/>
      <c r="Z88" s="265"/>
      <c r="AA88" s="265"/>
      <c r="AB88" s="265"/>
    </row>
    <row r="90" spans="1:29" ht="50.25" customHeight="1" x14ac:dyDescent="0.25">
      <c r="B90" s="469"/>
      <c r="C90" s="469"/>
      <c r="D90" s="469"/>
      <c r="E90" s="469"/>
      <c r="F90" s="469"/>
      <c r="G90" s="469"/>
      <c r="H90" s="469"/>
      <c r="I90" s="469"/>
      <c r="J90" s="266"/>
      <c r="K90" s="266"/>
    </row>
    <row r="92" spans="1:29" ht="36.75" customHeight="1" x14ac:dyDescent="0.25">
      <c r="B92" s="468"/>
      <c r="C92" s="468"/>
      <c r="D92" s="468"/>
      <c r="E92" s="468"/>
      <c r="F92" s="468"/>
      <c r="G92" s="468"/>
      <c r="H92" s="468"/>
      <c r="I92" s="468"/>
      <c r="J92" s="264"/>
      <c r="K92" s="264"/>
    </row>
    <row r="93" spans="1:29" x14ac:dyDescent="0.25">
      <c r="B93" s="267"/>
      <c r="C93" s="267"/>
      <c r="D93" s="267"/>
      <c r="E93" s="267"/>
      <c r="F93" s="267"/>
      <c r="N93" s="268"/>
    </row>
    <row r="94" spans="1:29" ht="51" customHeight="1" x14ac:dyDescent="0.25">
      <c r="B94" s="468"/>
      <c r="C94" s="468"/>
      <c r="D94" s="468"/>
      <c r="E94" s="468"/>
      <c r="F94" s="468"/>
      <c r="G94" s="468"/>
      <c r="H94" s="468"/>
      <c r="I94" s="468"/>
      <c r="J94" s="264"/>
      <c r="K94" s="264"/>
      <c r="N94" s="268"/>
    </row>
    <row r="95" spans="1:29" ht="32.25" customHeight="1" x14ac:dyDescent="0.25">
      <c r="B95" s="469"/>
      <c r="C95" s="469"/>
      <c r="D95" s="469"/>
      <c r="E95" s="469"/>
      <c r="F95" s="469"/>
      <c r="G95" s="469"/>
      <c r="H95" s="469"/>
      <c r="I95" s="469"/>
      <c r="J95" s="266"/>
      <c r="K95" s="266"/>
    </row>
    <row r="96" spans="1:29" ht="51.75" customHeight="1" x14ac:dyDescent="0.25">
      <c r="B96" s="468"/>
      <c r="C96" s="468"/>
      <c r="D96" s="468"/>
      <c r="E96" s="468"/>
      <c r="F96" s="468"/>
      <c r="G96" s="468"/>
      <c r="H96" s="468"/>
      <c r="I96" s="468"/>
      <c r="J96" s="264"/>
      <c r="K96" s="264"/>
    </row>
    <row r="97" spans="2:13" ht="21.75" customHeight="1" x14ac:dyDescent="0.25">
      <c r="B97" s="466"/>
      <c r="C97" s="466"/>
      <c r="D97" s="466"/>
      <c r="E97" s="466"/>
      <c r="F97" s="466"/>
      <c r="G97" s="466"/>
      <c r="H97" s="466"/>
      <c r="I97" s="466"/>
      <c r="J97" s="269"/>
      <c r="K97" s="269"/>
      <c r="L97" s="174"/>
      <c r="M97" s="174"/>
    </row>
    <row r="98" spans="2:13" ht="23.25" customHeight="1" x14ac:dyDescent="0.25">
      <c r="B98" s="174"/>
      <c r="C98" s="174"/>
      <c r="D98" s="174"/>
      <c r="E98" s="174"/>
      <c r="F98" s="174"/>
    </row>
    <row r="99" spans="2:13" ht="18.75" customHeight="1" x14ac:dyDescent="0.25">
      <c r="B99" s="467"/>
      <c r="C99" s="467"/>
      <c r="D99" s="467"/>
      <c r="E99" s="467"/>
      <c r="F99" s="467"/>
      <c r="G99" s="467"/>
      <c r="H99" s="467"/>
      <c r="I99" s="467"/>
      <c r="J99" s="270"/>
      <c r="K99" s="270"/>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5"/>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ht="15.75"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13" t="str">
        <f>'1. паспорт местоположение'!A12:C12</f>
        <v>N_TP1900.AS.0011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5.75" x14ac:dyDescent="0.25">
      <c r="A15" s="413"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26"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26" customFormat="1" x14ac:dyDescent="0.25">
      <c r="A21" s="500" t="s">
        <v>424</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26" customFormat="1" ht="58.5" customHeight="1" x14ac:dyDescent="0.25">
      <c r="A22" s="491" t="s">
        <v>52</v>
      </c>
      <c r="B22" s="502" t="s">
        <v>24</v>
      </c>
      <c r="C22" s="491" t="s">
        <v>51</v>
      </c>
      <c r="D22" s="491" t="s">
        <v>50</v>
      </c>
      <c r="E22" s="505" t="s">
        <v>435</v>
      </c>
      <c r="F22" s="506"/>
      <c r="G22" s="506"/>
      <c r="H22" s="506"/>
      <c r="I22" s="506"/>
      <c r="J22" s="506"/>
      <c r="K22" s="506"/>
      <c r="L22" s="507"/>
      <c r="M22" s="491" t="s">
        <v>49</v>
      </c>
      <c r="N22" s="491" t="s">
        <v>48</v>
      </c>
      <c r="O22" s="491" t="s">
        <v>47</v>
      </c>
      <c r="P22" s="486" t="s">
        <v>232</v>
      </c>
      <c r="Q22" s="486" t="s">
        <v>46</v>
      </c>
      <c r="R22" s="486" t="s">
        <v>45</v>
      </c>
      <c r="S22" s="486" t="s">
        <v>44</v>
      </c>
      <c r="T22" s="486"/>
      <c r="U22" s="508" t="s">
        <v>43</v>
      </c>
      <c r="V22" s="508" t="s">
        <v>42</v>
      </c>
      <c r="W22" s="486" t="s">
        <v>41</v>
      </c>
      <c r="X22" s="486" t="s">
        <v>40</v>
      </c>
      <c r="Y22" s="486" t="s">
        <v>39</v>
      </c>
      <c r="Z22" s="493"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4" t="s">
        <v>25</v>
      </c>
    </row>
    <row r="23" spans="1:48" s="26" customFormat="1" ht="64.5" customHeight="1" x14ac:dyDescent="0.25">
      <c r="A23" s="501"/>
      <c r="B23" s="503"/>
      <c r="C23" s="501"/>
      <c r="D23" s="501"/>
      <c r="E23" s="496" t="s">
        <v>23</v>
      </c>
      <c r="F23" s="487" t="s">
        <v>131</v>
      </c>
      <c r="G23" s="487" t="s">
        <v>130</v>
      </c>
      <c r="H23" s="487" t="s">
        <v>129</v>
      </c>
      <c r="I23" s="489" t="s">
        <v>348</v>
      </c>
      <c r="J23" s="489" t="s">
        <v>349</v>
      </c>
      <c r="K23" s="489" t="s">
        <v>350</v>
      </c>
      <c r="L23" s="487" t="s">
        <v>80</v>
      </c>
      <c r="M23" s="501"/>
      <c r="N23" s="501"/>
      <c r="O23" s="501"/>
      <c r="P23" s="486"/>
      <c r="Q23" s="486"/>
      <c r="R23" s="486"/>
      <c r="S23" s="498" t="s">
        <v>2</v>
      </c>
      <c r="T23" s="498" t="s">
        <v>11</v>
      </c>
      <c r="U23" s="508"/>
      <c r="V23" s="508"/>
      <c r="W23" s="486"/>
      <c r="X23" s="486"/>
      <c r="Y23" s="486"/>
      <c r="Z23" s="486"/>
      <c r="AA23" s="486"/>
      <c r="AB23" s="486"/>
      <c r="AC23" s="486"/>
      <c r="AD23" s="486"/>
      <c r="AE23" s="486"/>
      <c r="AF23" s="486" t="s">
        <v>22</v>
      </c>
      <c r="AG23" s="486"/>
      <c r="AH23" s="486" t="s">
        <v>21</v>
      </c>
      <c r="AI23" s="486"/>
      <c r="AJ23" s="491" t="s">
        <v>20</v>
      </c>
      <c r="AK23" s="491" t="s">
        <v>19</v>
      </c>
      <c r="AL23" s="491" t="s">
        <v>18</v>
      </c>
      <c r="AM23" s="491" t="s">
        <v>17</v>
      </c>
      <c r="AN23" s="491" t="s">
        <v>16</v>
      </c>
      <c r="AO23" s="491" t="s">
        <v>15</v>
      </c>
      <c r="AP23" s="491" t="s">
        <v>14</v>
      </c>
      <c r="AQ23" s="509" t="s">
        <v>11</v>
      </c>
      <c r="AR23" s="486"/>
      <c r="AS23" s="486"/>
      <c r="AT23" s="486"/>
      <c r="AU23" s="486"/>
      <c r="AV23" s="495"/>
    </row>
    <row r="24" spans="1:48" s="26" customFormat="1" ht="96.75" customHeight="1" x14ac:dyDescent="0.25">
      <c r="A24" s="492"/>
      <c r="B24" s="504"/>
      <c r="C24" s="492"/>
      <c r="D24" s="492"/>
      <c r="E24" s="497"/>
      <c r="F24" s="488"/>
      <c r="G24" s="488"/>
      <c r="H24" s="488"/>
      <c r="I24" s="490"/>
      <c r="J24" s="490"/>
      <c r="K24" s="490"/>
      <c r="L24" s="488"/>
      <c r="M24" s="492"/>
      <c r="N24" s="492"/>
      <c r="O24" s="492"/>
      <c r="P24" s="486"/>
      <c r="Q24" s="486"/>
      <c r="R24" s="486"/>
      <c r="S24" s="499"/>
      <c r="T24" s="499"/>
      <c r="U24" s="508"/>
      <c r="V24" s="508"/>
      <c r="W24" s="486"/>
      <c r="X24" s="486"/>
      <c r="Y24" s="486"/>
      <c r="Z24" s="486"/>
      <c r="AA24" s="486"/>
      <c r="AB24" s="486"/>
      <c r="AC24" s="486"/>
      <c r="AD24" s="486"/>
      <c r="AE24" s="486"/>
      <c r="AF24" s="115" t="s">
        <v>13</v>
      </c>
      <c r="AG24" s="115" t="s">
        <v>12</v>
      </c>
      <c r="AH24" s="116" t="s">
        <v>2</v>
      </c>
      <c r="AI24" s="116" t="s">
        <v>11</v>
      </c>
      <c r="AJ24" s="492"/>
      <c r="AK24" s="492"/>
      <c r="AL24" s="492"/>
      <c r="AM24" s="492"/>
      <c r="AN24" s="492"/>
      <c r="AO24" s="492"/>
      <c r="AP24" s="492"/>
      <c r="AQ24" s="510"/>
      <c r="AR24" s="486"/>
      <c r="AS24" s="486"/>
      <c r="AT24" s="486"/>
      <c r="AU24" s="486"/>
      <c r="AV24" s="4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90" zoomScaleNormal="90" zoomScaleSheetLayoutView="90" workbookViewId="0">
      <selection activeCell="H26" sqref="H26"/>
    </sheetView>
  </sheetViews>
  <sheetFormatPr defaultRowHeight="15.75" x14ac:dyDescent="0.25"/>
  <cols>
    <col min="1" max="2" width="66.140625" style="88" customWidth="1"/>
    <col min="3" max="3" width="36.28515625" style="89" hidden="1" customWidth="1"/>
    <col min="4" max="4" width="68.85546875" style="89" hidden="1" customWidth="1"/>
    <col min="5"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8" t="s">
        <v>69</v>
      </c>
    </row>
    <row r="2" spans="1:8" ht="18.75" x14ac:dyDescent="0.3">
      <c r="B2" s="15" t="s">
        <v>10</v>
      </c>
    </row>
    <row r="3" spans="1:8" ht="18.75" x14ac:dyDescent="0.3">
      <c r="B3" s="15" t="s">
        <v>477</v>
      </c>
    </row>
    <row r="4" spans="1:8" x14ac:dyDescent="0.25">
      <c r="B4" s="43"/>
    </row>
    <row r="5" spans="1:8" ht="18.75" x14ac:dyDescent="0.3">
      <c r="A5" s="518" t="str">
        <f>'1. паспорт местоположение'!A5:C5</f>
        <v>Год раскрытия информации: 2023 год</v>
      </c>
      <c r="B5" s="518"/>
      <c r="C5" s="62"/>
      <c r="D5" s="62"/>
      <c r="E5" s="62"/>
      <c r="F5" s="62"/>
      <c r="G5" s="62"/>
      <c r="H5" s="62"/>
    </row>
    <row r="6" spans="1:8" ht="18.75" x14ac:dyDescent="0.3">
      <c r="A6" s="120"/>
      <c r="B6" s="120"/>
      <c r="C6" s="120"/>
      <c r="D6" s="120"/>
      <c r="E6" s="120"/>
      <c r="F6" s="120"/>
      <c r="G6" s="120"/>
      <c r="H6" s="120"/>
    </row>
    <row r="7" spans="1:8" ht="18.75" x14ac:dyDescent="0.25">
      <c r="A7" s="401" t="s">
        <v>9</v>
      </c>
      <c r="B7" s="401"/>
      <c r="C7" s="119"/>
      <c r="D7" s="119"/>
      <c r="E7" s="119"/>
      <c r="F7" s="119"/>
      <c r="G7" s="119"/>
      <c r="H7" s="119"/>
    </row>
    <row r="8" spans="1:8" ht="18.75" x14ac:dyDescent="0.25">
      <c r="A8" s="119"/>
      <c r="B8" s="119"/>
      <c r="C8" s="119"/>
      <c r="D8" s="119"/>
      <c r="E8" s="119"/>
      <c r="F8" s="119"/>
      <c r="G8" s="119"/>
      <c r="H8" s="119"/>
    </row>
    <row r="9" spans="1:8" x14ac:dyDescent="0.25">
      <c r="A9" s="413" t="str">
        <f>'1. паспорт местоположение'!A9:C9</f>
        <v>АО "Россети Тюмень"</v>
      </c>
      <c r="B9" s="413"/>
      <c r="C9" s="117"/>
      <c r="D9" s="117"/>
      <c r="E9" s="117"/>
      <c r="F9" s="117"/>
      <c r="G9" s="117"/>
      <c r="H9" s="117"/>
    </row>
    <row r="10" spans="1:8" x14ac:dyDescent="0.25">
      <c r="A10" s="398" t="s">
        <v>8</v>
      </c>
      <c r="B10" s="398"/>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413" t="str">
        <f>'1. паспорт местоположение'!A12:C12</f>
        <v>N_TP1900.AS.0011</v>
      </c>
      <c r="B12" s="413"/>
      <c r="C12" s="157"/>
      <c r="D12" s="157"/>
      <c r="E12" s="117"/>
      <c r="F12" s="117"/>
      <c r="G12" s="117"/>
      <c r="H12" s="117"/>
    </row>
    <row r="13" spans="1:8" x14ac:dyDescent="0.25">
      <c r="A13" s="398" t="s">
        <v>7</v>
      </c>
      <c r="B13" s="398"/>
      <c r="C13" s="33"/>
      <c r="D13" s="33"/>
      <c r="E13" s="118"/>
      <c r="F13" s="118"/>
      <c r="G13" s="118"/>
      <c r="H13" s="118"/>
    </row>
    <row r="14" spans="1:8" ht="28.5" customHeight="1" x14ac:dyDescent="0.25">
      <c r="A14" s="11"/>
      <c r="B14" s="11"/>
      <c r="C14" s="158"/>
      <c r="D14" s="11"/>
      <c r="E14" s="11"/>
      <c r="F14" s="11"/>
      <c r="G14" s="11"/>
      <c r="H14" s="11"/>
    </row>
    <row r="15" spans="1:8" ht="35.25" customHeight="1" x14ac:dyDescent="0.25">
      <c r="A15" s="515" t="str">
        <f>+'1. паспорт местоположение'!A15:C15</f>
        <v xml:space="preserve">Установка приборов учёта для электроснабжения полигона ТКО в г. Нягань (3-х ф. п.у. 0,4 кВ - 2 шт.) филиала Энергокомплекс
</v>
      </c>
      <c r="B15" s="413"/>
      <c r="C15" s="158"/>
      <c r="D15" s="157"/>
      <c r="E15" s="117"/>
      <c r="F15" s="117"/>
      <c r="G15" s="117"/>
      <c r="H15" s="117"/>
    </row>
    <row r="16" spans="1:8" x14ac:dyDescent="0.25">
      <c r="A16" s="398" t="s">
        <v>6</v>
      </c>
      <c r="B16" s="398"/>
      <c r="C16" s="158"/>
      <c r="D16" s="33"/>
      <c r="E16" s="118"/>
      <c r="F16" s="118"/>
      <c r="G16" s="118"/>
      <c r="H16" s="118"/>
    </row>
    <row r="17" spans="1:4" x14ac:dyDescent="0.25">
      <c r="B17" s="90"/>
      <c r="C17" s="159"/>
      <c r="D17" s="159"/>
    </row>
    <row r="18" spans="1:4" ht="33.75" customHeight="1" x14ac:dyDescent="0.25">
      <c r="A18" s="516" t="s">
        <v>425</v>
      </c>
      <c r="B18" s="517"/>
      <c r="C18" s="159"/>
      <c r="D18" s="159"/>
    </row>
    <row r="19" spans="1:4" x14ac:dyDescent="0.25">
      <c r="B19" s="43"/>
    </row>
    <row r="20" spans="1:4" ht="17.25" customHeight="1" thickBot="1" x14ac:dyDescent="0.3">
      <c r="B20" s="91"/>
    </row>
    <row r="21" spans="1:4" ht="30.75" customHeight="1" thickBot="1" x14ac:dyDescent="0.3">
      <c r="A21" s="92" t="s">
        <v>298</v>
      </c>
      <c r="B21" s="93" t="str">
        <f>A15</f>
        <v xml:space="preserve">Установка приборов учёта для электроснабжения полигона ТКО в г. Нягань (3-х ф. п.у. 0,4 кВ - 2 шт.) филиала Энергокомплекс
</v>
      </c>
    </row>
    <row r="22" spans="1:4" ht="45" customHeight="1" thickBot="1" x14ac:dyDescent="0.3">
      <c r="A22" s="92" t="s">
        <v>299</v>
      </c>
      <c r="B22" s="93" t="str">
        <f>'2. паспорт  ТП'!F22:F24</f>
        <v>Объект АО "Россети Тюмень" существующий: ПС 110/35/6 кВ Заречная, расположена по адресу ХМАО-Югра, г. Нягань, ул. Заречная, д.8, кадастровый номер земельного участка 86:13:0501002:35</v>
      </c>
    </row>
    <row r="23" spans="1:4" ht="22.5" customHeight="1" thickBot="1" x14ac:dyDescent="0.3">
      <c r="A23" s="92" t="s">
        <v>279</v>
      </c>
      <c r="B23" s="184" t="s">
        <v>504</v>
      </c>
      <c r="C23" s="148" t="s">
        <v>462</v>
      </c>
      <c r="D23" s="149" t="s">
        <v>463</v>
      </c>
    </row>
    <row r="24" spans="1:4" ht="24.75" customHeight="1" thickBot="1" x14ac:dyDescent="0.3">
      <c r="A24" s="92" t="s">
        <v>300</v>
      </c>
      <c r="B24" s="94" t="s">
        <v>588</v>
      </c>
      <c r="C24" s="148" t="s">
        <v>464</v>
      </c>
      <c r="D24" s="149" t="s">
        <v>465</v>
      </c>
    </row>
    <row r="25" spans="1:4" ht="28.5" customHeight="1" thickBot="1" x14ac:dyDescent="0.3">
      <c r="A25" s="95" t="s">
        <v>301</v>
      </c>
      <c r="B25" s="93">
        <v>2023</v>
      </c>
      <c r="C25" s="148" t="s">
        <v>466</v>
      </c>
      <c r="D25" s="149" t="s">
        <v>467</v>
      </c>
    </row>
    <row r="26" spans="1:4" ht="20.25" customHeight="1" thickBot="1" x14ac:dyDescent="0.3">
      <c r="A26" s="96" t="s">
        <v>302</v>
      </c>
      <c r="B26" s="272" t="str">
        <f>'3.3 паспорт описание'!C30</f>
        <v>Н</v>
      </c>
      <c r="C26" s="148" t="s">
        <v>468</v>
      </c>
      <c r="D26" s="149" t="s">
        <v>469</v>
      </c>
    </row>
    <row r="27" spans="1:4" ht="16.5" thickBot="1" x14ac:dyDescent="0.3">
      <c r="A27" s="221" t="s">
        <v>558</v>
      </c>
      <c r="B27" s="222">
        <f>'6.2. Паспорт фин осв ввод'!D24</f>
        <v>4.3970000000000002E-2</v>
      </c>
      <c r="C27" s="150"/>
      <c r="D27" s="149"/>
    </row>
    <row r="28" spans="1:4" ht="16.5" thickBot="1" x14ac:dyDescent="0.3">
      <c r="A28" s="98" t="s">
        <v>303</v>
      </c>
      <c r="B28" s="223" t="s">
        <v>587</v>
      </c>
    </row>
    <row r="29" spans="1:4" ht="29.25" thickBot="1" x14ac:dyDescent="0.3">
      <c r="A29" s="103" t="s">
        <v>304</v>
      </c>
      <c r="B29" s="187">
        <v>0</v>
      </c>
    </row>
    <row r="30" spans="1:4" ht="29.25" thickBot="1" x14ac:dyDescent="0.3">
      <c r="A30" s="103" t="s">
        <v>305</v>
      </c>
      <c r="B30" s="186">
        <v>0</v>
      </c>
    </row>
    <row r="31" spans="1:4" ht="16.5" thickBot="1" x14ac:dyDescent="0.3">
      <c r="A31" s="98" t="s">
        <v>306</v>
      </c>
      <c r="B31" s="185"/>
    </row>
    <row r="32" spans="1:4" ht="29.25" thickBot="1" x14ac:dyDescent="0.3">
      <c r="A32" s="103" t="s">
        <v>307</v>
      </c>
      <c r="B32" s="188">
        <v>0</v>
      </c>
    </row>
    <row r="33" spans="1:2" ht="16.5" thickBot="1" x14ac:dyDescent="0.3">
      <c r="A33" s="189"/>
      <c r="B33" s="190">
        <v>0</v>
      </c>
    </row>
    <row r="34" spans="1:2" ht="16.5" thickBot="1" x14ac:dyDescent="0.3">
      <c r="A34" s="98" t="s">
        <v>309</v>
      </c>
      <c r="B34" s="191">
        <v>0</v>
      </c>
    </row>
    <row r="35" spans="1:2" ht="16.5" thickBot="1" x14ac:dyDescent="0.3">
      <c r="A35" s="98" t="s">
        <v>310</v>
      </c>
      <c r="B35" s="192">
        <v>0</v>
      </c>
    </row>
    <row r="36" spans="1:2" ht="16.5" thickBot="1" x14ac:dyDescent="0.3">
      <c r="A36" s="98" t="s">
        <v>311</v>
      </c>
      <c r="B36" s="192">
        <v>0</v>
      </c>
    </row>
    <row r="37" spans="1:2" ht="29.25" thickBot="1" x14ac:dyDescent="0.3">
      <c r="A37" s="103" t="s">
        <v>312</v>
      </c>
      <c r="B37" s="193">
        <v>0</v>
      </c>
    </row>
    <row r="38" spans="1:2" ht="16.5" thickBot="1" x14ac:dyDescent="0.3">
      <c r="A38" s="98" t="s">
        <v>308</v>
      </c>
      <c r="B38" s="98">
        <v>0</v>
      </c>
    </row>
    <row r="39" spans="1:2" ht="16.5" thickBot="1" x14ac:dyDescent="0.3">
      <c r="A39" s="98" t="s">
        <v>309</v>
      </c>
      <c r="B39" s="98">
        <v>0</v>
      </c>
    </row>
    <row r="40" spans="1:2" ht="16.5" thickBot="1" x14ac:dyDescent="0.3">
      <c r="A40" s="98" t="s">
        <v>310</v>
      </c>
      <c r="B40" s="98">
        <v>0</v>
      </c>
    </row>
    <row r="41" spans="1:2" ht="16.5" thickBot="1" x14ac:dyDescent="0.3">
      <c r="A41" s="98" t="s">
        <v>311</v>
      </c>
      <c r="B41" s="98">
        <v>0</v>
      </c>
    </row>
    <row r="42" spans="1:2" ht="29.25" thickBot="1" x14ac:dyDescent="0.3">
      <c r="A42" s="103" t="s">
        <v>313</v>
      </c>
      <c r="B42" s="194">
        <v>0</v>
      </c>
    </row>
    <row r="43" spans="1:2" ht="16.5" thickBot="1" x14ac:dyDescent="0.3">
      <c r="A43" s="98" t="s">
        <v>308</v>
      </c>
      <c r="B43" s="98">
        <v>0</v>
      </c>
    </row>
    <row r="44" spans="1:2" ht="16.5" thickBot="1" x14ac:dyDescent="0.3">
      <c r="A44" s="98" t="s">
        <v>309</v>
      </c>
      <c r="B44" s="98">
        <v>0</v>
      </c>
    </row>
    <row r="45" spans="1:2" ht="16.5" thickBot="1" x14ac:dyDescent="0.3">
      <c r="A45" s="98" t="s">
        <v>310</v>
      </c>
      <c r="B45" s="98">
        <v>0</v>
      </c>
    </row>
    <row r="46" spans="1:2" ht="16.5" thickBot="1" x14ac:dyDescent="0.3">
      <c r="A46" s="98" t="s">
        <v>311</v>
      </c>
      <c r="B46" s="98">
        <v>0</v>
      </c>
    </row>
    <row r="47" spans="1:2" ht="29.25" thickBot="1" x14ac:dyDescent="0.3">
      <c r="A47" s="97" t="s">
        <v>314</v>
      </c>
      <c r="B47" s="199">
        <v>0</v>
      </c>
    </row>
    <row r="48" spans="1:2" ht="16.5" thickBot="1" x14ac:dyDescent="0.3">
      <c r="A48" s="99" t="s">
        <v>306</v>
      </c>
      <c r="B48" s="104"/>
    </row>
    <row r="49" spans="1:4" ht="16.5" thickBot="1" x14ac:dyDescent="0.3">
      <c r="A49" s="99" t="s">
        <v>315</v>
      </c>
      <c r="B49" s="104">
        <v>0</v>
      </c>
    </row>
    <row r="50" spans="1:4" ht="16.5" thickBot="1" x14ac:dyDescent="0.3">
      <c r="A50" s="99" t="s">
        <v>316</v>
      </c>
      <c r="B50" s="104">
        <v>0</v>
      </c>
    </row>
    <row r="51" spans="1:4" ht="16.5" thickBot="1" x14ac:dyDescent="0.3">
      <c r="A51" s="99" t="s">
        <v>317</v>
      </c>
      <c r="B51" s="104">
        <v>0</v>
      </c>
    </row>
    <row r="52" spans="1:4" ht="16.5" thickBot="1" x14ac:dyDescent="0.3">
      <c r="A52" s="95" t="s">
        <v>318</v>
      </c>
      <c r="B52" s="195">
        <v>0</v>
      </c>
    </row>
    <row r="53" spans="1:4" ht="16.5" thickBot="1" x14ac:dyDescent="0.3">
      <c r="A53" s="95" t="s">
        <v>319</v>
      </c>
      <c r="B53" s="196">
        <v>0</v>
      </c>
    </row>
    <row r="54" spans="1:4" ht="16.5" thickBot="1" x14ac:dyDescent="0.3">
      <c r="A54" s="95" t="s">
        <v>320</v>
      </c>
      <c r="B54" s="195">
        <v>0</v>
      </c>
    </row>
    <row r="55" spans="1:4" ht="16.5" thickBot="1" x14ac:dyDescent="0.3">
      <c r="A55" s="96" t="s">
        <v>321</v>
      </c>
      <c r="B55" s="196">
        <v>0</v>
      </c>
    </row>
    <row r="56" spans="1:4" ht="15.75" customHeight="1" thickBot="1" x14ac:dyDescent="0.3">
      <c r="A56" s="97" t="s">
        <v>322</v>
      </c>
      <c r="B56" s="99" t="s">
        <v>323</v>
      </c>
      <c r="C56" s="511" t="s">
        <v>323</v>
      </c>
      <c r="D56" s="151" t="s">
        <v>458</v>
      </c>
    </row>
    <row r="57" spans="1:4" ht="16.5" thickBot="1" x14ac:dyDescent="0.3">
      <c r="A57" s="101" t="s">
        <v>324</v>
      </c>
      <c r="B57" s="93" t="s">
        <v>507</v>
      </c>
      <c r="C57" s="511"/>
      <c r="D57" s="151" t="s">
        <v>460</v>
      </c>
    </row>
    <row r="58" spans="1:4" ht="37.5" customHeight="1" x14ac:dyDescent="0.25">
      <c r="A58" s="101" t="s">
        <v>325</v>
      </c>
      <c r="B58" s="197"/>
      <c r="C58" s="511"/>
      <c r="D58" s="151" t="s">
        <v>459</v>
      </c>
    </row>
    <row r="59" spans="1:4" x14ac:dyDescent="0.25">
      <c r="A59" s="101" t="s">
        <v>326</v>
      </c>
      <c r="B59" s="101" t="s">
        <v>472</v>
      </c>
      <c r="C59" s="511"/>
      <c r="D59" s="151" t="s">
        <v>461</v>
      </c>
    </row>
    <row r="60" spans="1:4" x14ac:dyDescent="0.25">
      <c r="A60" s="101" t="s">
        <v>327</v>
      </c>
      <c r="B60" s="101" t="s">
        <v>505</v>
      </c>
      <c r="C60" s="511"/>
      <c r="D60" s="88"/>
    </row>
    <row r="61" spans="1:4" ht="16.5" thickBot="1" x14ac:dyDescent="0.3">
      <c r="A61" s="102" t="s">
        <v>328</v>
      </c>
      <c r="B61" s="102" t="s">
        <v>505</v>
      </c>
      <c r="C61" s="511"/>
      <c r="D61" s="88"/>
    </row>
    <row r="62" spans="1:4" ht="30.75" thickBot="1" x14ac:dyDescent="0.3">
      <c r="A62" s="99" t="s">
        <v>329</v>
      </c>
      <c r="B62" s="100" t="s">
        <v>472</v>
      </c>
    </row>
    <row r="63" spans="1:4" ht="29.25" thickBot="1" x14ac:dyDescent="0.3">
      <c r="A63" s="95" t="s">
        <v>330</v>
      </c>
      <c r="B63" s="100" t="s">
        <v>505</v>
      </c>
    </row>
    <row r="64" spans="1:4" ht="16.5" thickBot="1" x14ac:dyDescent="0.3">
      <c r="A64" s="99" t="s">
        <v>306</v>
      </c>
      <c r="B64" s="106"/>
    </row>
    <row r="65" spans="1:2" ht="16.5" thickBot="1" x14ac:dyDescent="0.3">
      <c r="A65" s="99" t="s">
        <v>331</v>
      </c>
      <c r="B65" s="100">
        <v>0</v>
      </c>
    </row>
    <row r="66" spans="1:2" ht="16.5" thickBot="1" x14ac:dyDescent="0.3">
      <c r="A66" s="99" t="s">
        <v>332</v>
      </c>
      <c r="B66" s="106">
        <v>0</v>
      </c>
    </row>
    <row r="67" spans="1:2" ht="16.5" thickBot="1" x14ac:dyDescent="0.3">
      <c r="A67" s="107" t="s">
        <v>333</v>
      </c>
      <c r="B67" s="198" t="s">
        <v>505</v>
      </c>
    </row>
    <row r="68" spans="1:2" ht="16.5" thickBot="1" x14ac:dyDescent="0.3">
      <c r="A68" s="95" t="s">
        <v>334</v>
      </c>
      <c r="B68" s="105" t="s">
        <v>505</v>
      </c>
    </row>
    <row r="69" spans="1:2" ht="16.5" thickBot="1" x14ac:dyDescent="0.3">
      <c r="A69" s="101" t="s">
        <v>335</v>
      </c>
      <c r="B69" s="108" t="s">
        <v>505</v>
      </c>
    </row>
    <row r="70" spans="1:2" ht="16.5" thickBot="1" x14ac:dyDescent="0.3">
      <c r="A70" s="101" t="s">
        <v>336</v>
      </c>
      <c r="B70" s="108" t="s">
        <v>505</v>
      </c>
    </row>
    <row r="71" spans="1:2" ht="16.5" thickBot="1" x14ac:dyDescent="0.3">
      <c r="A71" s="101" t="s">
        <v>337</v>
      </c>
      <c r="B71" s="108" t="s">
        <v>505</v>
      </c>
    </row>
    <row r="72" spans="1:2" ht="29.25" thickBot="1" x14ac:dyDescent="0.3">
      <c r="A72" s="109" t="s">
        <v>338</v>
      </c>
      <c r="B72" s="106" t="s">
        <v>470</v>
      </c>
    </row>
    <row r="73" spans="1:2" ht="28.5" x14ac:dyDescent="0.25">
      <c r="A73" s="97" t="s">
        <v>339</v>
      </c>
      <c r="B73" s="512" t="s">
        <v>575</v>
      </c>
    </row>
    <row r="74" spans="1:2" x14ac:dyDescent="0.25">
      <c r="A74" s="101" t="s">
        <v>340</v>
      </c>
      <c r="B74" s="513"/>
    </row>
    <row r="75" spans="1:2" x14ac:dyDescent="0.25">
      <c r="A75" s="101" t="s">
        <v>341</v>
      </c>
      <c r="B75" s="513"/>
    </row>
    <row r="76" spans="1:2" x14ac:dyDescent="0.25">
      <c r="A76" s="101" t="s">
        <v>342</v>
      </c>
      <c r="B76" s="513"/>
    </row>
    <row r="77" spans="1:2" x14ac:dyDescent="0.25">
      <c r="A77" s="101" t="s">
        <v>343</v>
      </c>
      <c r="B77" s="513"/>
    </row>
    <row r="78" spans="1:2" ht="16.5" thickBot="1" x14ac:dyDescent="0.3">
      <c r="A78" s="110" t="s">
        <v>344</v>
      </c>
      <c r="B78" s="514"/>
    </row>
    <row r="81" spans="1:2" x14ac:dyDescent="0.25">
      <c r="A81" s="111"/>
      <c r="B81" s="112"/>
    </row>
    <row r="82" spans="1:2" x14ac:dyDescent="0.25">
      <c r="B82" s="113"/>
    </row>
    <row r="83" spans="1:2" x14ac:dyDescent="0.25">
      <c r="B83" s="11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Лист1</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2022-10-28T11:45:37Z</cp:lastPrinted>
  <dcterms:created xsi:type="dcterms:W3CDTF">2015-08-16T15:31:05Z</dcterms:created>
  <dcterms:modified xsi:type="dcterms:W3CDTF">2023-01-16T03:16:09Z</dcterms:modified>
</cp:coreProperties>
</file>